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57" i="1"/>
  <c r="H265"/>
  <c r="G265"/>
  <c r="H261"/>
  <c r="H260" s="1"/>
  <c r="H259" s="1"/>
  <c r="H258" s="1"/>
  <c r="G261"/>
  <c r="G260" s="1"/>
  <c r="G259" s="1"/>
  <c r="G258" s="1"/>
  <c r="H380" l="1"/>
  <c r="G380"/>
  <c r="H325" l="1"/>
  <c r="H324" s="1"/>
  <c r="G325"/>
  <c r="G324" s="1"/>
  <c r="H394" l="1"/>
  <c r="H398"/>
  <c r="G398"/>
  <c r="H370"/>
  <c r="G370"/>
  <c r="H368"/>
  <c r="G368"/>
  <c r="H366"/>
  <c r="G366"/>
  <c r="H349"/>
  <c r="G349"/>
  <c r="H393" l="1"/>
  <c r="H236"/>
  <c r="G236"/>
  <c r="H234"/>
  <c r="G234"/>
  <c r="H232"/>
  <c r="G232"/>
  <c r="H230"/>
  <c r="G230"/>
  <c r="H227"/>
  <c r="G227"/>
  <c r="H224"/>
  <c r="G224"/>
  <c r="H222"/>
  <c r="G222"/>
  <c r="G172"/>
  <c r="H172"/>
  <c r="H221" l="1"/>
  <c r="G221"/>
  <c r="H152"/>
  <c r="G152"/>
  <c r="H110"/>
  <c r="G110"/>
  <c r="H112"/>
  <c r="G112"/>
  <c r="H79"/>
  <c r="G79"/>
  <c r="G77"/>
  <c r="H77"/>
  <c r="H50"/>
  <c r="H49" s="1"/>
  <c r="G50"/>
  <c r="G49" s="1"/>
  <c r="H10" l="1"/>
  <c r="G10"/>
  <c r="H159"/>
  <c r="G159"/>
  <c r="H157"/>
  <c r="G157"/>
  <c r="H155"/>
  <c r="G155"/>
  <c r="H26"/>
  <c r="G26"/>
  <c r="H154" l="1"/>
  <c r="G154"/>
  <c r="H432"/>
  <c r="H431" s="1"/>
  <c r="H430" s="1"/>
  <c r="G432"/>
  <c r="G431" s="1"/>
  <c r="G430" s="1"/>
  <c r="H389" l="1"/>
  <c r="G389"/>
  <c r="H385" l="1"/>
  <c r="G385"/>
  <c r="H317" l="1"/>
  <c r="G317"/>
  <c r="H314"/>
  <c r="G314"/>
  <c r="H174"/>
  <c r="H171" s="1"/>
  <c r="G174"/>
  <c r="G171" s="1"/>
  <c r="G70" l="1"/>
  <c r="H70"/>
  <c r="H427"/>
  <c r="G427"/>
  <c r="H251" l="1"/>
  <c r="G251"/>
  <c r="G425"/>
  <c r="G419"/>
  <c r="G417"/>
  <c r="G411"/>
  <c r="G407"/>
  <c r="G401"/>
  <c r="G400" s="1"/>
  <c r="G394"/>
  <c r="G387"/>
  <c r="G384" s="1"/>
  <c r="G378"/>
  <c r="G376"/>
  <c r="G374"/>
  <c r="G364"/>
  <c r="G362"/>
  <c r="G360" s="1"/>
  <c r="G353"/>
  <c r="G351"/>
  <c r="G348" s="1"/>
  <c r="G346"/>
  <c r="G344"/>
  <c r="G342"/>
  <c r="G340"/>
  <c r="G338"/>
  <c r="G331"/>
  <c r="G330" s="1"/>
  <c r="G329" s="1"/>
  <c r="G328" s="1"/>
  <c r="G327" s="1"/>
  <c r="G322"/>
  <c r="G320"/>
  <c r="G308"/>
  <c r="G307" s="1"/>
  <c r="G305"/>
  <c r="G304" s="1"/>
  <c r="G302"/>
  <c r="G301" s="1"/>
  <c r="G298"/>
  <c r="G296"/>
  <c r="G294"/>
  <c r="G292"/>
  <c r="G290"/>
  <c r="G285"/>
  <c r="G284" s="1"/>
  <c r="G282"/>
  <c r="G281" s="1"/>
  <c r="G279"/>
  <c r="G278" s="1"/>
  <c r="G276"/>
  <c r="G275" s="1"/>
  <c r="G272"/>
  <c r="G269"/>
  <c r="G266"/>
  <c r="G255"/>
  <c r="G253"/>
  <c r="G248"/>
  <c r="G246"/>
  <c r="G244"/>
  <c r="G242"/>
  <c r="G217"/>
  <c r="G215"/>
  <c r="G213"/>
  <c r="G209"/>
  <c r="G207"/>
  <c r="G201"/>
  <c r="G199"/>
  <c r="G197"/>
  <c r="G191"/>
  <c r="G190" s="1"/>
  <c r="G189" s="1"/>
  <c r="G187"/>
  <c r="G185"/>
  <c r="G183"/>
  <c r="G181"/>
  <c r="G179"/>
  <c r="G167"/>
  <c r="G166" s="1"/>
  <c r="G165" s="1"/>
  <c r="G162"/>
  <c r="G161" s="1"/>
  <c r="G150"/>
  <c r="G148"/>
  <c r="G146"/>
  <c r="G144"/>
  <c r="G141"/>
  <c r="G140" s="1"/>
  <c r="G136"/>
  <c r="G134"/>
  <c r="G129"/>
  <c r="G128" s="1"/>
  <c r="G127" s="1"/>
  <c r="G126" s="1"/>
  <c r="G124"/>
  <c r="G122"/>
  <c r="G117"/>
  <c r="G116" s="1"/>
  <c r="G115" s="1"/>
  <c r="G108"/>
  <c r="G106"/>
  <c r="G104"/>
  <c r="G99"/>
  <c r="G97"/>
  <c r="G95"/>
  <c r="G93"/>
  <c r="G91"/>
  <c r="G86"/>
  <c r="G84"/>
  <c r="G82"/>
  <c r="G69"/>
  <c r="G68" s="1"/>
  <c r="G67" s="1"/>
  <c r="G66" s="1"/>
  <c r="G63"/>
  <c r="G61"/>
  <c r="G57"/>
  <c r="G55"/>
  <c r="G53"/>
  <c r="G47"/>
  <c r="G45"/>
  <c r="G43"/>
  <c r="G38"/>
  <c r="G37" s="1"/>
  <c r="G36" s="1"/>
  <c r="G34"/>
  <c r="G33" s="1"/>
  <c r="G32" s="1"/>
  <c r="G30"/>
  <c r="G28"/>
  <c r="G23"/>
  <c r="G20"/>
  <c r="G19" s="1"/>
  <c r="G17"/>
  <c r="G15"/>
  <c r="G9"/>
  <c r="G8" s="1"/>
  <c r="G289" l="1"/>
  <c r="G373"/>
  <c r="G372" s="1"/>
  <c r="G393"/>
  <c r="G392" s="1"/>
  <c r="G391" s="1"/>
  <c r="G133"/>
  <c r="G132" s="1"/>
  <c r="G131" s="1"/>
  <c r="G178"/>
  <c r="G143"/>
  <c r="G139" s="1"/>
  <c r="G138" s="1"/>
  <c r="G90"/>
  <c r="G89" s="1"/>
  <c r="G88" s="1"/>
  <c r="G103"/>
  <c r="G102" s="1"/>
  <c r="G101" s="1"/>
  <c r="G313"/>
  <c r="G220"/>
  <c r="G219" s="1"/>
  <c r="G212"/>
  <c r="G211" s="1"/>
  <c r="G250"/>
  <c r="G177"/>
  <c r="G176" s="1"/>
  <c r="G206"/>
  <c r="G205" s="1"/>
  <c r="G241"/>
  <c r="G416"/>
  <c r="G415" s="1"/>
  <c r="G414" s="1"/>
  <c r="G413" s="1"/>
  <c r="G288"/>
  <c r="G287" s="1"/>
  <c r="G52"/>
  <c r="G42"/>
  <c r="G41" s="1"/>
  <c r="G22"/>
  <c r="G14"/>
  <c r="G13" s="1"/>
  <c r="G358"/>
  <c r="G357" s="1"/>
  <c r="G170"/>
  <c r="G169" s="1"/>
  <c r="G383"/>
  <c r="G382" s="1"/>
  <c r="G196"/>
  <c r="G195" s="1"/>
  <c r="G194" s="1"/>
  <c r="G193" s="1"/>
  <c r="G76"/>
  <c r="G75" s="1"/>
  <c r="G74" s="1"/>
  <c r="G337"/>
  <c r="G424"/>
  <c r="G423" s="1"/>
  <c r="G422" s="1"/>
  <c r="G121"/>
  <c r="G120" s="1"/>
  <c r="G119" s="1"/>
  <c r="G264"/>
  <c r="G263" s="1"/>
  <c r="G257" s="1"/>
  <c r="G406"/>
  <c r="H34"/>
  <c r="H33" s="1"/>
  <c r="H32" s="1"/>
  <c r="H401"/>
  <c r="H400" s="1"/>
  <c r="H392"/>
  <c r="H378"/>
  <c r="H376" s="1"/>
  <c r="H374" s="1"/>
  <c r="H373" s="1"/>
  <c r="H387"/>
  <c r="H384" s="1"/>
  <c r="H364"/>
  <c r="H362"/>
  <c r="H360" s="1"/>
  <c r="H353"/>
  <c r="H351"/>
  <c r="H346"/>
  <c r="H344"/>
  <c r="H342"/>
  <c r="H340"/>
  <c r="H338"/>
  <c r="H331"/>
  <c r="H330" s="1"/>
  <c r="H329" s="1"/>
  <c r="H328" s="1"/>
  <c r="H327" s="1"/>
  <c r="H322"/>
  <c r="H320"/>
  <c r="H308"/>
  <c r="H307" s="1"/>
  <c r="H305"/>
  <c r="H304" s="1"/>
  <c r="H302"/>
  <c r="H301" s="1"/>
  <c r="H298"/>
  <c r="H296"/>
  <c r="H294"/>
  <c r="H292"/>
  <c r="H290"/>
  <c r="H285"/>
  <c r="H284" s="1"/>
  <c r="H282"/>
  <c r="H281" s="1"/>
  <c r="H279"/>
  <c r="H278" s="1"/>
  <c r="H276"/>
  <c r="H275" s="1"/>
  <c r="H272"/>
  <c r="H269"/>
  <c r="H266"/>
  <c r="H255"/>
  <c r="H253"/>
  <c r="H248"/>
  <c r="H246"/>
  <c r="H244"/>
  <c r="H242"/>
  <c r="H289" l="1"/>
  <c r="H288" s="1"/>
  <c r="H287" s="1"/>
  <c r="G312"/>
  <c r="G311" s="1"/>
  <c r="G310" s="1"/>
  <c r="H348"/>
  <c r="G240"/>
  <c r="G239" s="1"/>
  <c r="G238" s="1"/>
  <c r="G204"/>
  <c r="G203" s="1"/>
  <c r="G114"/>
  <c r="G40"/>
  <c r="G421"/>
  <c r="G336"/>
  <c r="G335" s="1"/>
  <c r="G73"/>
  <c r="G356"/>
  <c r="G355" s="1"/>
  <c r="G12"/>
  <c r="G405"/>
  <c r="G404" s="1"/>
  <c r="G403" s="1"/>
  <c r="G164"/>
  <c r="H383"/>
  <c r="H382" s="1"/>
  <c r="H391"/>
  <c r="H358"/>
  <c r="H357" s="1"/>
  <c r="H337"/>
  <c r="H250"/>
  <c r="H313"/>
  <c r="H241"/>
  <c r="H264"/>
  <c r="H263" s="1"/>
  <c r="H312" l="1"/>
  <c r="H311" s="1"/>
  <c r="H310" s="1"/>
  <c r="G7"/>
  <c r="G6" s="1"/>
  <c r="G334"/>
  <c r="G333" s="1"/>
  <c r="H336"/>
  <c r="H335" s="1"/>
  <c r="H240"/>
  <c r="G434" l="1"/>
  <c r="H239"/>
  <c r="H238" s="1"/>
  <c r="H217" l="1"/>
  <c r="H215"/>
  <c r="H213"/>
  <c r="H209"/>
  <c r="H207"/>
  <c r="H201"/>
  <c r="H199"/>
  <c r="H197"/>
  <c r="H191"/>
  <c r="H190" s="1"/>
  <c r="H189" s="1"/>
  <c r="H187"/>
  <c r="H185"/>
  <c r="H183"/>
  <c r="H181"/>
  <c r="H179"/>
  <c r="H167"/>
  <c r="H166" s="1"/>
  <c r="H165" s="1"/>
  <c r="H162"/>
  <c r="H161" s="1"/>
  <c r="H150"/>
  <c r="H148"/>
  <c r="H146"/>
  <c r="H144"/>
  <c r="H141"/>
  <c r="H140" s="1"/>
  <c r="H136"/>
  <c r="H134"/>
  <c r="H129"/>
  <c r="H128" s="1"/>
  <c r="H127" s="1"/>
  <c r="H126" s="1"/>
  <c r="H124"/>
  <c r="H122"/>
  <c r="H117"/>
  <c r="H116" s="1"/>
  <c r="H108"/>
  <c r="H106"/>
  <c r="H104"/>
  <c r="H99"/>
  <c r="H97"/>
  <c r="H95"/>
  <c r="H93"/>
  <c r="H91"/>
  <c r="H86"/>
  <c r="H84"/>
  <c r="H82"/>
  <c r="H63"/>
  <c r="H61"/>
  <c r="H57"/>
  <c r="H55"/>
  <c r="H53"/>
  <c r="H47"/>
  <c r="H45"/>
  <c r="H43"/>
  <c r="H23"/>
  <c r="H28"/>
  <c r="H30"/>
  <c r="H20"/>
  <c r="H178" l="1"/>
  <c r="H177" s="1"/>
  <c r="H176" s="1"/>
  <c r="H133"/>
  <c r="H132" s="1"/>
  <c r="H131" s="1"/>
  <c r="H143"/>
  <c r="H139" s="1"/>
  <c r="H138" s="1"/>
  <c r="H90"/>
  <c r="H103"/>
  <c r="H102" s="1"/>
  <c r="H101" s="1"/>
  <c r="H170"/>
  <c r="H169" s="1"/>
  <c r="H212"/>
  <c r="H211" s="1"/>
  <c r="H206"/>
  <c r="H205" s="1"/>
  <c r="H76"/>
  <c r="H75" s="1"/>
  <c r="H74" s="1"/>
  <c r="H196"/>
  <c r="H195" s="1"/>
  <c r="H194" s="1"/>
  <c r="H193" s="1"/>
  <c r="H220"/>
  <c r="H219" s="1"/>
  <c r="H22"/>
  <c r="H52"/>
  <c r="H115"/>
  <c r="H121"/>
  <c r="H120" s="1"/>
  <c r="H119" s="1"/>
  <c r="H42"/>
  <c r="H41" s="1"/>
  <c r="H89"/>
  <c r="H88" s="1"/>
  <c r="H114" l="1"/>
  <c r="H40"/>
  <c r="H164"/>
  <c r="H204"/>
  <c r="H203" s="1"/>
  <c r="H73"/>
  <c r="H356"/>
  <c r="H355" s="1"/>
  <c r="H69"/>
  <c r="H68" s="1"/>
  <c r="H67" s="1"/>
  <c r="H66" s="1"/>
  <c r="H38"/>
  <c r="H37" s="1"/>
  <c r="H36" s="1"/>
  <c r="H19"/>
  <c r="H17"/>
  <c r="H15"/>
  <c r="H425"/>
  <c r="H419"/>
  <c r="H417"/>
  <c r="H411"/>
  <c r="H407"/>
  <c r="H9"/>
  <c r="H8" s="1"/>
  <c r="H416" l="1"/>
  <c r="H415" s="1"/>
  <c r="H414" s="1"/>
  <c r="H413" s="1"/>
  <c r="H14"/>
  <c r="H13" s="1"/>
  <c r="H12" s="1"/>
  <c r="H7" s="1"/>
  <c r="H6" s="1"/>
  <c r="H424"/>
  <c r="H423" s="1"/>
  <c r="H422" s="1"/>
  <c r="H372"/>
  <c r="H334" s="1"/>
  <c r="H333" s="1"/>
  <c r="H406"/>
  <c r="H405" s="1"/>
  <c r="H404" s="1"/>
  <c r="H403" s="1"/>
  <c r="H421" l="1"/>
  <c r="H434" l="1"/>
</calcChain>
</file>

<file path=xl/sharedStrings.xml><?xml version="1.0" encoding="utf-8"?>
<sst xmlns="http://schemas.openxmlformats.org/spreadsheetml/2006/main" count="1205" uniqueCount="441">
  <si>
    <t>Общегосударственные вопросы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</si>
  <si>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</si>
  <si>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</si>
  <si>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</si>
  <si>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</si>
  <si>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</si>
  <si>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</si>
  <si>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</si>
  <si>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</si>
  <si>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</si>
  <si>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</si>
  <si>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</si>
  <si>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</si>
  <si>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</si>
  <si>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</si>
  <si>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</si>
  <si>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</si>
  <si>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</si>
  <si>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</si>
  <si>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</si>
  <si>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</si>
  <si>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</si>
  <si>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</si>
  <si>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</si>
  <si>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</si>
  <si>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</si>
  <si>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</si>
  <si>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</si>
  <si>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</si>
  <si>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</si>
  <si>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</si>
  <si>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</si>
  <si>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</si>
  <si>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</si>
  <si>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</si>
  <si>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</si>
  <si>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</si>
  <si>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</si>
  <si>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</si>
  <si>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</si>
  <si>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</si>
  <si>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</si>
  <si>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</si>
  <si>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</si>
  <si>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</si>
  <si>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</si>
  <si>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</si>
  <si>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</si>
  <si>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</si>
  <si>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</si>
  <si>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</si>
  <si>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</si>
  <si>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</si>
  <si>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</si>
  <si>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</si>
  <si>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</si>
  <si>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</si>
  <si>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</si>
  <si>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</si>
  <si>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</si>
  <si>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</si>
  <si>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</si>
  <si>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</si>
  <si>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</si>
  <si>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</si>
  <si>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</si>
  <si>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</si>
  <si>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</si>
  <si>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</si>
  <si>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</si>
  <si>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</si>
  <si>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</si>
  <si>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</si>
  <si>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</si>
  <si>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</si>
  <si>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</si>
  <si>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</si>
  <si>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</si>
  <si>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</si>
  <si>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</si>
  <si>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</si>
  <si>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</si>
  <si>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</si>
  <si>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</si>
  <si>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</si>
  <si>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</si>
  <si>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</si>
  <si>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</si>
  <si>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</si>
  <si>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</si>
  <si>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</si>
  <si>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</si>
  <si>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</si>
  <si>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</si>
  <si>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</si>
  <si>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</si>
  <si>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</si>
  <si>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</si>
  <si>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</si>
  <si>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</si>
  <si>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</si>
  <si>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</si>
  <si>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</si>
  <si>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</si>
  <si>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</si>
  <si>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</si>
  <si>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</si>
  <si>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</si>
  <si>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</si>
  <si>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</si>
  <si>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Проведение мероприятий по обмену опытом для улучшения деятельности органов местного самоуправления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</si>
  <si>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</si>
  <si>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</si>
  <si>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</si>
  <si>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</si>
  <si>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</si>
  <si>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</si>
  <si>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</si>
  <si>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</si>
  <si>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</si>
  <si>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</si>
  <si>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</si>
  <si>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</si>
  <si>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</si>
  <si>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</si>
  <si>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</si>
  <si>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</si>
  <si>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</si>
  <si>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</si>
  <si>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</si>
  <si>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Резервирование и изъятие, в том числе путем выкупа, земельных участков в границах городского округа</t>
  </si>
  <si>
    <t>0170000000</t>
  </si>
  <si>
    <t>0160000000</t>
  </si>
  <si>
    <t>0150000000</t>
  </si>
  <si>
    <t>0180000000</t>
  </si>
  <si>
    <t>01Ж0000000</t>
  </si>
  <si>
    <t>7000023020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</si>
  <si>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</si>
  <si>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</si>
  <si>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</si>
  <si>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01Ф0000000</t>
  </si>
  <si>
    <t>0130000000</t>
  </si>
  <si>
    <t>01307S0001</t>
  </si>
  <si>
    <t>01307S0002</t>
  </si>
  <si>
    <t>Уплата  налогов, сборов и иных платежей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</si>
  <si>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</si>
  <si>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0190000000</t>
  </si>
  <si>
    <t>0190749100</t>
  </si>
  <si>
    <t>0190849200</t>
  </si>
  <si>
    <t>0190952500</t>
  </si>
  <si>
    <t>01Г0000000</t>
  </si>
  <si>
    <t>01Д0000000</t>
  </si>
  <si>
    <t>0190849201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</si>
  <si>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</si>
  <si>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</si>
  <si>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</si>
  <si>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</si>
  <si>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</si>
  <si>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</si>
  <si>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</si>
  <si>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</si>
  <si>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</si>
  <si>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</si>
  <si>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</si>
  <si>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</si>
  <si>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</si>
  <si>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</si>
  <si>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</si>
  <si>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</si>
  <si>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 xml:space="preserve">Организация отдыха и оздоровление детей и подростков </t>
  </si>
  <si>
    <t>06303S0000</t>
  </si>
  <si>
    <t>0630345600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</si>
  <si>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</si>
  <si>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</si>
  <si>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</si>
  <si>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</si>
  <si>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</si>
  <si>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</si>
  <si>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</si>
  <si>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7000020008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</si>
  <si>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</si>
  <si>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</si>
  <si>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</si>
  <si>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</si>
  <si>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</si>
  <si>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</si>
  <si>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</si>
  <si>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</si>
  <si>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</si>
  <si>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</si>
  <si>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</si>
  <si>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</si>
  <si>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</si>
  <si>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</si>
  <si>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</si>
  <si>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</si>
  <si>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</si>
  <si>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</si>
  <si>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</si>
  <si>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</si>
  <si>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</si>
  <si>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</si>
  <si>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</si>
  <si>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0130420000</t>
  </si>
  <si>
    <t>0130520000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</si>
  <si>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</si>
  <si>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</si>
  <si>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</si>
  <si>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</si>
  <si>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</si>
  <si>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</si>
  <si>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</si>
  <si>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</si>
  <si>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</si>
  <si>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</si>
  <si>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</si>
  <si>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</si>
  <si>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в сфере культуры и искусства</t>
  </si>
  <si>
    <t>0200000000</t>
  </si>
  <si>
    <t>0210000000</t>
  </si>
  <si>
    <t>0210120000</t>
  </si>
  <si>
    <t>0210220000</t>
  </si>
  <si>
    <t>0220000000</t>
  </si>
  <si>
    <t>0220120000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</si>
  <si>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</si>
  <si>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</si>
  <si>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</si>
  <si>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</si>
  <si>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</si>
  <si>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</si>
  <si>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</si>
  <si>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Содержание мест захоронения</t>
  </si>
  <si>
    <t>7000042П00</t>
  </si>
  <si>
    <t>0171220000</t>
  </si>
  <si>
    <t>0161820000</t>
  </si>
  <si>
    <t>0180720000</t>
  </si>
  <si>
    <t>01Ж0120000</t>
  </si>
  <si>
    <t>01Ж0220000</t>
  </si>
  <si>
    <t>01Ж0720000</t>
  </si>
  <si>
    <t>01Ж0820000</t>
  </si>
  <si>
    <t>01Ж0920000</t>
  </si>
  <si>
    <t>01Ж1220000</t>
  </si>
  <si>
    <t>01Ж1320000</t>
  </si>
  <si>
    <t>0170620000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</si>
  <si>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</si>
  <si>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</si>
  <si>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</si>
  <si>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</si>
  <si>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</si>
  <si>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</si>
  <si>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</si>
  <si>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</si>
  <si>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</si>
  <si>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</si>
  <si>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</si>
  <si>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</si>
  <si>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</si>
  <si>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</si>
  <si>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</si>
  <si>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</si>
  <si>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</si>
  <si>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</si>
  <si>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</si>
  <si>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</si>
  <si>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</si>
  <si>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</si>
  <si>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</si>
  <si>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</si>
  <si>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</si>
  <si>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0410000000</t>
  </si>
  <si>
    <t>0410120000</t>
  </si>
  <si>
    <t>0410220000</t>
  </si>
  <si>
    <t>0410320000</t>
  </si>
  <si>
    <t>0410420000</t>
  </si>
  <si>
    <t>0430000000</t>
  </si>
  <si>
    <t>0430120000</t>
  </si>
  <si>
    <t>0430220000</t>
  </si>
  <si>
    <t>0430320000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</si>
  <si>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</si>
  <si>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</si>
  <si>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</si>
  <si>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</si>
  <si>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</si>
  <si>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</si>
  <si>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</si>
  <si>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</si>
  <si>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</si>
  <si>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</si>
  <si>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</si>
  <si>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</si>
  <si>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</si>
  <si>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</si>
  <si>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</si>
  <si>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</si>
  <si>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</si>
  <si>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</si>
  <si>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</si>
  <si>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</si>
  <si>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</si>
  <si>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Номер стро ки</t>
  </si>
  <si>
    <t xml:space="preserve">Код глав   ного распо  рядителя </t>
  </si>
  <si>
    <t>Код вида расхо дов</t>
  </si>
  <si>
    <t>0140920000</t>
  </si>
  <si>
    <t>0141020000</t>
  </si>
  <si>
    <t>0141120000</t>
  </si>
  <si>
    <t>0141220000</t>
  </si>
  <si>
    <t>0141520000</t>
  </si>
  <si>
    <t>0140320000</t>
  </si>
  <si>
    <t>0140820000</t>
  </si>
  <si>
    <t>0141420000</t>
  </si>
  <si>
    <t>Муниципальная программа «Социально-экономическое развитие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</si>
  <si>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</si>
  <si>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</si>
  <si>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</si>
  <si>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</si>
  <si>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</si>
  <si>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</si>
  <si>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Подпрограмма «Реализация основных направлений в строительном комплексе Шалинского  городского  округа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</si>
  <si>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</si>
  <si>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</si>
  <si>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</si>
  <si>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</si>
  <si>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</si>
  <si>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</si>
  <si>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</si>
  <si>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</si>
  <si>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</si>
  <si>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</si>
  <si>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общего образования в Шалинском городском округе 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</si>
  <si>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</si>
  <si>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</si>
  <si>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</si>
  <si>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</si>
  <si>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</si>
  <si>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Муниципальная программа «Развитие системы образования Шалинского городского  округа до 2023 года»</t>
  </si>
  <si>
    <t>Муниципальная программа  «Управление муниципальными финансами Шалинского городского округа до 2023 года»</t>
  </si>
  <si>
    <t>Подпрограмма «Развитие архивного дела на территории 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</si>
  <si>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</si>
  <si>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</si>
  <si>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Подпрограмма «Развитие физической культуры, спорта и молодежной политики в  Шалинском городском округе до 2023 года»</t>
  </si>
  <si>
    <t>Подпрограмма «Развитие системы дошкольного образования в Шалинском городском округе до 2023 года»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</si>
  <si>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</si>
  <si>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</si>
  <si>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</si>
  <si>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</si>
  <si>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</si>
  <si>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</si>
  <si>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06208S0005</t>
  </si>
  <si>
    <t>06210S0000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</si>
  <si>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</si>
  <si>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</si>
  <si>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спортивных мероприятий в городском округе  среди учащихся общеобразовательных учреждений  взрослого населения по видам спорта</t>
  </si>
  <si>
    <t>Поддержка инициатив и проектов детских и молодежных общественных объединений городского округа</t>
  </si>
  <si>
    <t>Организация и проведение военно-спортивных игр, военно-спортивных мероприятий</t>
  </si>
  <si>
    <t>Благоустройство туристической стоянки по реке Чусовой в селе Чусовое, ул.Советская б/н Шалинского городского округа за счет средств местного бюджета</t>
  </si>
  <si>
    <t>Проведение инженерных изысканий для обустройства туристических стоянок</t>
  </si>
  <si>
    <t xml:space="preserve">Разработка эскизных проектов, проектно-сметной документации, проведение ценовой экспертизы проектно-сметной документации по благоустройству туристических стоянок </t>
  </si>
  <si>
    <t>01Т0000000</t>
  </si>
  <si>
    <t>01Т0120001</t>
  </si>
  <si>
    <t>01Т0120000</t>
  </si>
  <si>
    <t>Подпрограмма «Развитие транспорта, дорожного хозяйства, связи и информационных технологий Шалинского городского округа 2023 года»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</si>
  <si>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</si>
  <si>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</si>
  <si>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Обустройство  источников нецентрализованного  водоснабжения</t>
  </si>
  <si>
    <t>01Т01S0002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</si>
  <si>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</si>
  <si>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</si>
  <si>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Наименование главного распорядителя бюджетных средств, раздела, подраздела, целевой статьи или  видов расходов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</si>
  <si>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2023 года»</t>
  </si>
  <si>
    <t>Подпрограмма «Развитие кадровой политики в системе муниципального управления Шалинского городского округа до 2023 года»</t>
  </si>
  <si>
    <t>Подпрограмма «Противодействие коррупции в Шалинском городском округе до 2023 года»</t>
  </si>
  <si>
    <t>Подпрограмма  «Развитие туризма на территории Шалинского городского округа до 2023 года»</t>
  </si>
  <si>
    <t>Подпрограмма «Развитие культуры и искусства в  Шалинском городском округе до 2023 года»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</si>
  <si>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</si>
  <si>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 2023 года»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</si>
  <si>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</si>
  <si>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</si>
  <si>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Издание печатной продукции, направленной на противодействие коррупции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</si>
  <si>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</si>
  <si>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</si>
  <si>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</si>
  <si>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Обеспечение условий реализации муниципальными образовательными организациями  образовательных программ естественно-научного цикла и профориентационной работы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</si>
  <si>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</si>
  <si>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</si>
  <si>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Строительство спортивного зала для филиала МБОУ  «Шалинская СОШ № 45» - «Чусовская СОШ»</t>
  </si>
  <si>
    <t>7000021002</t>
  </si>
  <si>
    <t xml:space="preserve">Приложение  7
к проекту решения Думы Шалинского
городского округа  
от    .12.2019 года № 
</t>
  </si>
  <si>
    <t>Ведомственная структура расходов бюджета Шалинского городского округа на плановый период 2021 и 2022  годов</t>
  </si>
  <si>
    <t>Сумма                    на 2021 год,         в тыс.руб.</t>
  </si>
  <si>
    <t>Сумма                 на 2022 год,         в тыс.руб.</t>
  </si>
  <si>
    <t>7000021004</t>
  </si>
  <si>
    <t>Оцифровка архивных документов</t>
  </si>
  <si>
    <t>01Л0120000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</si>
  <si>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</si>
  <si>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</si>
  <si>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0500120000</t>
  </si>
  <si>
    <t>0500000000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</si>
  <si>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</si>
  <si>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Разработка и издание справочных материалов для мигрантов. находящихся на территории Шалинского городского округа</t>
  </si>
  <si>
    <t>0150120000</t>
  </si>
  <si>
    <t>Межевание земельных участков</t>
  </si>
  <si>
    <t>Корректировка генеральных планов и правил землепользования и застройки населенных пунктов, входящих в состав городского округа</t>
  </si>
  <si>
    <t>0180820000</t>
  </si>
  <si>
    <t>0181120000</t>
  </si>
  <si>
    <t>0181920000</t>
  </si>
  <si>
    <t>0182820000</t>
  </si>
  <si>
    <t>Участие молодежи в областных и региональных мероприятиях</t>
  </si>
  <si>
    <t>Подпрограмма «Комплексное развитие сельских территорий              Шалинского городского округа до 2023  года»</t>
  </si>
  <si>
    <t>Улучшение жилищных условий граждан, проживающих на сельских территориях</t>
  </si>
  <si>
    <t>01Г01S0000</t>
  </si>
  <si>
    <t>01Д01S0000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</si>
  <si>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</si>
  <si>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06211S0000</t>
  </si>
  <si>
    <t>0650545500</t>
  </si>
  <si>
    <t>Реализация программ спортивной подготовки по видам спорта</t>
  </si>
  <si>
    <t>01Ф0320000</t>
  </si>
  <si>
    <t>Реализация программы персонифицированного финансирования дополнительного образования детей</t>
  </si>
  <si>
    <t>0631520000</t>
  </si>
  <si>
    <t>0170520000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</si>
  <si>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</si>
  <si>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</si>
  <si>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</si>
  <si>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</si>
  <si>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</si>
  <si>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</si>
  <si>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</si>
  <si>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</si>
  <si>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</si>
  <si>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</si>
  <si>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Приобретение оборудования  для организаций и учреждений, осуществляющих патриотическое воспитание граждан</t>
  </si>
  <si>
    <t xml:space="preserve">Участие  команд городского округа в областных и всероссийских соревнованиях 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</si>
  <si>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</si>
  <si>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</si>
  <si>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Создание резерва материально-технических ресурсов для ликвидации чрезвычайных ситуаций</t>
  </si>
  <si>
    <t>Взносы на капитальный ремонт многоквартирных домов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</si>
  <si>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</si>
  <si>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</si>
  <si>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Субсидии некоммерческим организациям (за исключением государственных (муниципальных) учреждений</t>
  </si>
  <si>
    <t>Мероприятия по профилактике правонарушений</t>
  </si>
  <si>
    <t xml:space="preserve">Пенсионное обеспечение </t>
  </si>
  <si>
    <t>1001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</si>
</sst>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left"/>
    </xf>
    <xf numFmtId="0" fontId="0" fillId="0" borderId="0" xfId="0" applyAlignment="1">
      <alignment vertical="top"/>
    </xf>
    <xf numFmtId="165" fontId="0" fillId="0" borderId="0" xfId="0" applyNumberFormat="1"/>
    <xf numFmtId="165" fontId="0" fillId="0" borderId="0" xfId="0" applyNumberFormat="1" applyFont="1"/>
    <xf numFmtId="0" fontId="22" fillId="0" borderId="1" xfId="0" applyFont="1" applyBorder="1" applyAlignment="1">
      <alignment vertical="top" wrapText="1"/>
    </xf>
    <xf numFmtId="49" fontId="23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21" xfId="0" applyFont="1" applyBorder="1" applyAlignment="1">
      <alignment horizontal="left" vertical="top" wrapText="1"/>
    </xf>
    <xf numFmtId="0" fontId="22" fillId="0" borderId="2" xfId="0" applyFont="1" applyBorder="1" applyAlignment="1">
      <alignment vertical="top" wrapText="1"/>
    </xf>
    <xf numFmtId="0" fontId="22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 applyProtection="1">
      <alignment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165" fontId="27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165" fontId="22" fillId="0" borderId="1" xfId="0" applyNumberFormat="1" applyFont="1" applyBorder="1" applyAlignment="1">
      <alignment horizontal="left" vertical="top" wrapText="1"/>
    </xf>
    <xf numFmtId="165" fontId="22" fillId="34" borderId="1" xfId="0" applyNumberFormat="1" applyFont="1" applyFill="1" applyBorder="1" applyAlignment="1">
      <alignment horizontal="left" vertical="top" wrapText="1"/>
    </xf>
    <xf numFmtId="49" fontId="22" fillId="34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8" fillId="0" borderId="1" xfId="47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wrapText="1"/>
    </xf>
    <xf numFmtId="0" fontId="29" fillId="0" borderId="4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165" fontId="28" fillId="34" borderId="1" xfId="0" applyNumberFormat="1" applyFont="1" applyFill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49" fontId="22" fillId="0" borderId="16" xfId="0" applyNumberFormat="1" applyFont="1" applyBorder="1" applyAlignment="1">
      <alignment horizontal="center" vertical="top" wrapText="1"/>
    </xf>
    <xf numFmtId="165" fontId="28" fillId="34" borderId="15" xfId="0" applyNumberFormat="1" applyFont="1" applyFill="1" applyBorder="1" applyAlignment="1">
      <alignment horizontal="left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49" fontId="22" fillId="34" borderId="4" xfId="0" applyNumberFormat="1" applyFont="1" applyFill="1" applyBorder="1" applyAlignment="1">
      <alignment horizontal="left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34" borderId="4" xfId="0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wrapText="1"/>
    </xf>
    <xf numFmtId="0" fontId="31" fillId="34" borderId="1" xfId="0" applyFont="1" applyFill="1" applyBorder="1" applyAlignment="1">
      <alignment horizontal="left" vertical="top" wrapText="1"/>
    </xf>
    <xf numFmtId="165" fontId="22" fillId="0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7" fillId="34" borderId="4" xfId="0" applyFont="1" applyFill="1" applyBorder="1" applyAlignment="1">
      <alignment horizontal="center" vertical="top" wrapText="1"/>
    </xf>
    <xf numFmtId="0" fontId="31" fillId="34" borderId="4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vertical="top" wrapText="1"/>
    </xf>
    <xf numFmtId="0" fontId="22" fillId="0" borderId="4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left" vertical="top" wrapText="1"/>
    </xf>
    <xf numFmtId="0" fontId="28" fillId="34" borderId="20" xfId="42" applyFont="1" applyFill="1" applyBorder="1" applyAlignment="1">
      <alignment vertical="top" wrapText="1"/>
    </xf>
    <xf numFmtId="0" fontId="22" fillId="0" borderId="19" xfId="0" applyFont="1" applyFill="1" applyBorder="1" applyAlignment="1">
      <alignment horizontal="left" vertical="top" wrapText="1"/>
    </xf>
    <xf numFmtId="49" fontId="27" fillId="34" borderId="1" xfId="0" applyNumberFormat="1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justify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top" wrapText="1"/>
    </xf>
    <xf numFmtId="165" fontId="22" fillId="0" borderId="4" xfId="0" applyNumberFormat="1" applyFont="1" applyFill="1" applyBorder="1" applyAlignment="1">
      <alignment horizontal="left" vertical="top" wrapText="1"/>
    </xf>
    <xf numFmtId="49" fontId="27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34" borderId="2" xfId="0" applyFont="1" applyFill="1" applyBorder="1" applyAlignment="1">
      <alignment horizontal="left" wrapText="1"/>
    </xf>
    <xf numFmtId="0" fontId="27" fillId="34" borderId="4" xfId="0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horizontal="left" vertical="top" wrapText="1"/>
    </xf>
    <xf numFmtId="165" fontId="27" fillId="0" borderId="4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32" fillId="0" borderId="18" xfId="0" applyNumberFormat="1" applyFont="1" applyBorder="1" applyAlignment="1">
      <alignment vertical="top" wrapTex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left" vertical="top" wrapText="1"/>
    </xf>
    <xf numFmtId="165" fontId="27" fillId="0" borderId="1" xfId="0" applyNumberFormat="1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7" fillId="34" borderId="4" xfId="0" applyFont="1" applyFill="1" applyBorder="1" applyAlignment="1">
      <alignment wrapText="1"/>
    </xf>
    <xf numFmtId="165" fontId="27" fillId="34" borderId="4" xfId="0" applyNumberFormat="1" applyFont="1" applyFill="1" applyBorder="1" applyAlignment="1">
      <alignment horizontal="left" vertical="top" wrapText="1"/>
    </xf>
    <xf numFmtId="165" fontId="22" fillId="34" borderId="4" xfId="0" applyNumberFormat="1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5" fillId="0" borderId="17" xfId="0" applyFont="1" applyBorder="1" applyAlignment="1">
      <alignment horizontal="center" vertical="top" wrapText="1"/>
    </xf>
    <xf numFmtId="0" fontId="22" fillId="0" borderId="17" xfId="0" applyFont="1" applyBorder="1" applyAlignment="1"/>
    <xf numFmtId="0" fontId="31" fillId="34" borderId="1" xfId="0" applyFont="1" applyFill="1" applyBorder="1" applyAlignment="1">
      <alignment horizontal="center"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8" fillId="34" borderId="1" xfId="0" applyFont="1" applyFill="1" applyBorder="1" applyAlignment="1">
      <alignment horizontal="center" vertical="top" wrapText="1"/>
    </xf>
    <xf numFmtId="0" fontId="28" fillId="0" borderId="1" xfId="47" applyNumberFormat="1" applyFont="1" applyFill="1" applyBorder="1" applyAlignment="1">
      <alignment horizontal="left" vertical="top" wrapText="1"/>
    </xf>
    <xf numFmtId="0" fontId="23" fillId="0" borderId="1" xfId="0" applyNumberFormat="1" applyFont="1" applyFill="1" applyBorder="1" applyAlignment="1" applyProtection="1">
      <alignment vertical="top" wrapText="1"/>
    </xf>
    <xf numFmtId="0" fontId="28" fillId="0" borderId="1" xfId="47" applyNumberFormat="1" applyFont="1" applyBorder="1" applyAlignment="1">
      <alignment horizontal="left" vertical="top" wrapText="1"/>
    </xf>
    <xf numFmtId="0" fontId="32" fillId="0" borderId="1" xfId="0" applyNumberFormat="1" applyFont="1" applyBorder="1" applyAlignment="1">
      <alignment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4"/>
  <sheetViews>
    <sheetView tabSelected="1" view="pageLayout" topLeftCell="A426" zoomScale="120" zoomScalePageLayoutView="120" workbookViewId="0">
      <selection activeCell="F410" sqref="F410:F412"/>
    </sheetView>
  </sheetViews>
  <sheetFormatPr defaultRowHeight="15"/>
  <cols>
    <col min="1" max="1" width="6.140625" style="2" customWidth="1"/>
    <col min="2" max="2" width="33.7109375" style="5" customWidth="1"/>
    <col min="3" max="3" width="6.28515625" style="3" customWidth="1"/>
    <col min="4" max="4" width="8.42578125" style="4" customWidth="1"/>
    <col min="5" max="5" width="12.5703125" style="4" customWidth="1"/>
    <col min="6" max="6" width="6.42578125" style="1" customWidth="1"/>
    <col min="7" max="7" width="13.28515625" style="1" customWidth="1"/>
    <col min="8" max="8" width="14.42578125" style="6" customWidth="1"/>
    <col min="9" max="9" width="9.140625" hidden="1" customWidth="1"/>
  </cols>
  <sheetData>
    <row r="1" spans="1:10" ht="60" customHeight="1">
      <c r="A1" s="19"/>
      <c r="B1" s="20"/>
      <c r="C1" s="21"/>
      <c r="D1" s="22"/>
      <c r="E1" s="112" t="s">
        <v>386</v>
      </c>
      <c r="F1" s="112"/>
      <c r="G1" s="112"/>
      <c r="H1" s="112"/>
    </row>
    <row r="2" spans="1:10" ht="15" customHeight="1">
      <c r="A2" s="19"/>
      <c r="B2" s="20"/>
      <c r="C2" s="21"/>
      <c r="D2" s="22"/>
      <c r="E2" s="23"/>
      <c r="F2" s="24"/>
      <c r="G2" s="24"/>
      <c r="H2" s="25"/>
    </row>
    <row r="3" spans="1:10" ht="39" customHeight="1" thickBot="1">
      <c r="A3" s="113" t="s">
        <v>387</v>
      </c>
      <c r="B3" s="113"/>
      <c r="C3" s="113"/>
      <c r="D3" s="113"/>
      <c r="E3" s="113"/>
      <c r="F3" s="113"/>
      <c r="G3" s="114"/>
      <c r="H3" s="114"/>
    </row>
    <row r="4" spans="1:10" s="1" customFormat="1" ht="81.75" customHeight="1" thickBot="1">
      <c r="A4" s="26" t="s">
        <v>299</v>
      </c>
      <c r="B4" s="26" t="s">
        <v>367</v>
      </c>
      <c r="C4" s="27" t="s">
        <v>300</v>
      </c>
      <c r="D4" s="27" t="s">
        <v>64</v>
      </c>
      <c r="E4" s="27" t="s">
        <v>29</v>
      </c>
      <c r="F4" s="26" t="s">
        <v>301</v>
      </c>
      <c r="G4" s="26" t="s">
        <v>388</v>
      </c>
      <c r="H4" s="28" t="s">
        <v>389</v>
      </c>
    </row>
    <row r="5" spans="1:10" s="1" customFormat="1" ht="15.75" thickBot="1">
      <c r="A5" s="29">
        <v>1</v>
      </c>
      <c r="B5" s="29">
        <v>2</v>
      </c>
      <c r="C5" s="30">
        <v>3</v>
      </c>
      <c r="D5" s="30">
        <v>4</v>
      </c>
      <c r="E5" s="30">
        <v>5</v>
      </c>
      <c r="F5" s="29">
        <v>6</v>
      </c>
      <c r="G5" s="29">
        <v>7</v>
      </c>
      <c r="H5" s="31">
        <v>8</v>
      </c>
    </row>
    <row r="6" spans="1:10" ht="30" thickBot="1">
      <c r="A6" s="12">
        <v>1</v>
      </c>
      <c r="B6" s="32" t="s">
        <v>65</v>
      </c>
      <c r="C6" s="33">
        <v>901</v>
      </c>
      <c r="D6" s="34"/>
      <c r="E6" s="34"/>
      <c r="F6" s="35"/>
      <c r="G6" s="36">
        <f>SUM(G7,G66,G73,G114,G164,G193,G203,G238,G257,G310,G327)</f>
        <v>342852.03509999998</v>
      </c>
      <c r="H6" s="36">
        <f>SUM(H7,H66,H73,H114,H164,H193,H203,H238,H257,H310,H327)</f>
        <v>332137.04800000001</v>
      </c>
      <c r="I6" s="8"/>
    </row>
    <row r="7" spans="1:10" ht="15.75" thickBot="1">
      <c r="A7" s="17">
        <v>2</v>
      </c>
      <c r="B7" s="37" t="s">
        <v>0</v>
      </c>
      <c r="C7" s="12">
        <v>901</v>
      </c>
      <c r="D7" s="38" t="s">
        <v>66</v>
      </c>
      <c r="E7" s="34"/>
      <c r="F7" s="35"/>
      <c r="G7" s="39">
        <f>SUM(G8,G12,G32,G36,G40)</f>
        <v>56723.123800000001</v>
      </c>
      <c r="H7" s="39">
        <f>SUM(H8,H12,H32,H36,H40)</f>
        <v>52513.887000000002</v>
      </c>
      <c r="I7" s="8"/>
    </row>
    <row r="8" spans="1:10" ht="57.75" thickBot="1">
      <c r="A8" s="12">
        <v>3</v>
      </c>
      <c r="B8" s="17" t="s">
        <v>30</v>
      </c>
      <c r="C8" s="12">
        <v>901</v>
      </c>
      <c r="D8" s="38" t="s">
        <v>67</v>
      </c>
      <c r="E8" s="34"/>
      <c r="F8" s="35"/>
      <c r="G8" s="40">
        <f t="shared" ref="G8:H9" si="0">SUM(G9)</f>
        <v>1884</v>
      </c>
      <c r="H8" s="40">
        <f t="shared" si="0"/>
        <v>1884</v>
      </c>
      <c r="I8" s="8"/>
    </row>
    <row r="9" spans="1:10" ht="29.25" thickBot="1">
      <c r="A9" s="17">
        <v>4</v>
      </c>
      <c r="B9" s="17" t="s">
        <v>419</v>
      </c>
      <c r="C9" s="12">
        <v>901</v>
      </c>
      <c r="D9" s="38" t="s">
        <v>67</v>
      </c>
      <c r="E9" s="41" t="s">
        <v>105</v>
      </c>
      <c r="F9" s="35"/>
      <c r="G9" s="40">
        <f t="shared" si="0"/>
        <v>1884</v>
      </c>
      <c r="H9" s="40">
        <f t="shared" si="0"/>
        <v>1884</v>
      </c>
      <c r="I9" s="8"/>
    </row>
    <row r="10" spans="1:10" ht="15.75" thickBot="1">
      <c r="A10" s="12">
        <v>5</v>
      </c>
      <c r="B10" s="17" t="s">
        <v>1</v>
      </c>
      <c r="C10" s="12">
        <v>901</v>
      </c>
      <c r="D10" s="38" t="s">
        <v>67</v>
      </c>
      <c r="E10" s="41" t="s">
        <v>108</v>
      </c>
      <c r="F10" s="35"/>
      <c r="G10" s="40">
        <f>SUM(G11)</f>
        <v>1884</v>
      </c>
      <c r="H10" s="40">
        <f>SUM(H11)</f>
        <v>1884</v>
      </c>
      <c r="I10" s="8"/>
    </row>
    <row r="11" spans="1:10" ht="43.5" thickBot="1">
      <c r="A11" s="17">
        <v>6</v>
      </c>
      <c r="B11" s="17" t="s">
        <v>31</v>
      </c>
      <c r="C11" s="12">
        <v>901</v>
      </c>
      <c r="D11" s="38" t="s">
        <v>67</v>
      </c>
      <c r="E11" s="41" t="s">
        <v>108</v>
      </c>
      <c r="F11" s="42">
        <v>120</v>
      </c>
      <c r="G11" s="39">
        <v>1884</v>
      </c>
      <c r="H11" s="39">
        <v>1884</v>
      </c>
      <c r="I11" s="8"/>
    </row>
    <row r="12" spans="1:10" ht="94.5" customHeight="1" thickBot="1">
      <c r="A12" s="12">
        <v>7</v>
      </c>
      <c r="B12" s="17" t="s">
        <v>366</v>
      </c>
      <c r="C12" s="12">
        <v>901</v>
      </c>
      <c r="D12" s="38" t="s">
        <v>68</v>
      </c>
      <c r="E12" s="34"/>
      <c r="F12" s="35"/>
      <c r="G12" s="40">
        <f>SUM(G13,G22)</f>
        <v>15954.327000000001</v>
      </c>
      <c r="H12" s="40">
        <f>SUM(H13,H22)</f>
        <v>15954.327000000001</v>
      </c>
      <c r="I12" s="8"/>
    </row>
    <row r="13" spans="1:10" ht="123" customHeight="1" thickBot="1">
      <c r="A13" s="17">
        <v>8</v>
      </c>
      <c r="B13" s="43" t="s">
        <v>368</v>
      </c>
      <c r="C13" s="12">
        <v>901</v>
      </c>
      <c r="D13" s="38" t="s">
        <v>68</v>
      </c>
      <c r="E13" s="41" t="s">
        <v>218</v>
      </c>
      <c r="F13" s="44"/>
      <c r="G13" s="40">
        <f>SUM(G14,G19)</f>
        <v>250</v>
      </c>
      <c r="H13" s="40">
        <f>SUM(H14,H19)</f>
        <v>250</v>
      </c>
      <c r="I13" s="8"/>
    </row>
    <row r="14" spans="1:10" ht="72" thickBot="1">
      <c r="A14" s="12">
        <v>9</v>
      </c>
      <c r="B14" s="45" t="s">
        <v>369</v>
      </c>
      <c r="C14" s="46">
        <v>901</v>
      </c>
      <c r="D14" s="47" t="s">
        <v>68</v>
      </c>
      <c r="E14" s="41" t="s">
        <v>219</v>
      </c>
      <c r="F14" s="48"/>
      <c r="G14" s="40">
        <f>SUM(G15,G17)</f>
        <v>220</v>
      </c>
      <c r="H14" s="40">
        <f>SUM(H15,H17)</f>
        <v>220</v>
      </c>
      <c r="I14" s="8"/>
    </row>
    <row r="15" spans="1:10" ht="57.75" thickBot="1">
      <c r="A15" s="17">
        <v>10</v>
      </c>
      <c r="B15" s="17" t="s">
        <v>110</v>
      </c>
      <c r="C15" s="49">
        <v>901</v>
      </c>
      <c r="D15" s="47" t="s">
        <v>68</v>
      </c>
      <c r="E15" s="41" t="s">
        <v>220</v>
      </c>
      <c r="F15" s="48"/>
      <c r="G15" s="40">
        <f>SUM(G16)</f>
        <v>10</v>
      </c>
      <c r="H15" s="40">
        <f>SUM(H16)</f>
        <v>10</v>
      </c>
      <c r="I15" s="8"/>
      <c r="J15" s="7"/>
    </row>
    <row r="16" spans="1:10" ht="57.75" thickBot="1">
      <c r="A16" s="12">
        <v>11</v>
      </c>
      <c r="B16" s="17" t="s">
        <v>34</v>
      </c>
      <c r="C16" s="49">
        <v>901</v>
      </c>
      <c r="D16" s="47" t="s">
        <v>68</v>
      </c>
      <c r="E16" s="41" t="s">
        <v>220</v>
      </c>
      <c r="F16" s="48">
        <v>240</v>
      </c>
      <c r="G16" s="40">
        <v>10</v>
      </c>
      <c r="H16" s="40">
        <v>10</v>
      </c>
      <c r="I16" s="8"/>
    </row>
    <row r="17" spans="1:9" ht="91.5" thickBot="1">
      <c r="A17" s="17">
        <v>12</v>
      </c>
      <c r="B17" s="50" t="s">
        <v>365</v>
      </c>
      <c r="C17" s="49">
        <v>901</v>
      </c>
      <c r="D17" s="47" t="s">
        <v>68</v>
      </c>
      <c r="E17" s="41" t="s">
        <v>221</v>
      </c>
      <c r="F17" s="51"/>
      <c r="G17" s="40">
        <f>SUM(G18)</f>
        <v>210</v>
      </c>
      <c r="H17" s="40">
        <f>SUM(H18)</f>
        <v>210</v>
      </c>
      <c r="I17" s="8"/>
    </row>
    <row r="18" spans="1:9" ht="57.75" thickBot="1">
      <c r="A18" s="12">
        <v>13</v>
      </c>
      <c r="B18" s="17" t="s">
        <v>32</v>
      </c>
      <c r="C18" s="49">
        <v>901</v>
      </c>
      <c r="D18" s="47" t="s">
        <v>68</v>
      </c>
      <c r="E18" s="41" t="s">
        <v>221</v>
      </c>
      <c r="F18" s="48">
        <v>240</v>
      </c>
      <c r="G18" s="40">
        <v>210</v>
      </c>
      <c r="H18" s="40">
        <v>210</v>
      </c>
      <c r="I18" s="8"/>
    </row>
    <row r="19" spans="1:9" ht="43.5" thickBot="1">
      <c r="A19" s="17">
        <v>14</v>
      </c>
      <c r="B19" s="45" t="s">
        <v>370</v>
      </c>
      <c r="C19" s="49">
        <v>901</v>
      </c>
      <c r="D19" s="47" t="s">
        <v>68</v>
      </c>
      <c r="E19" s="41" t="s">
        <v>222</v>
      </c>
      <c r="F19" s="48"/>
      <c r="G19" s="40">
        <f>SUM(G20)</f>
        <v>30</v>
      </c>
      <c r="H19" s="40">
        <f>SUM(H20)</f>
        <v>30</v>
      </c>
      <c r="I19" s="8"/>
    </row>
    <row r="20" spans="1:9" ht="43.5" thickBot="1">
      <c r="A20" s="12">
        <v>15</v>
      </c>
      <c r="B20" s="17" t="s">
        <v>377</v>
      </c>
      <c r="C20" s="52">
        <v>901</v>
      </c>
      <c r="D20" s="53" t="s">
        <v>68</v>
      </c>
      <c r="E20" s="41" t="s">
        <v>223</v>
      </c>
      <c r="F20" s="54"/>
      <c r="G20" s="40">
        <f>SUM(G21)</f>
        <v>30</v>
      </c>
      <c r="H20" s="40">
        <f>SUM(H21)</f>
        <v>30</v>
      </c>
      <c r="I20" s="8"/>
    </row>
    <row r="21" spans="1:9" ht="57.75" thickBot="1">
      <c r="A21" s="17">
        <v>16</v>
      </c>
      <c r="B21" s="17" t="s">
        <v>32</v>
      </c>
      <c r="C21" s="12">
        <v>901</v>
      </c>
      <c r="D21" s="38" t="s">
        <v>68</v>
      </c>
      <c r="E21" s="41" t="s">
        <v>223</v>
      </c>
      <c r="F21" s="42">
        <v>240</v>
      </c>
      <c r="G21" s="40">
        <v>30</v>
      </c>
      <c r="H21" s="40">
        <v>30</v>
      </c>
      <c r="I21" s="8"/>
    </row>
    <row r="22" spans="1:9" ht="29.25" thickBot="1">
      <c r="A22" s="12">
        <v>17</v>
      </c>
      <c r="B22" s="17" t="s">
        <v>419</v>
      </c>
      <c r="C22" s="49">
        <v>901</v>
      </c>
      <c r="D22" s="47" t="s">
        <v>68</v>
      </c>
      <c r="E22" s="41" t="s">
        <v>105</v>
      </c>
      <c r="F22" s="48"/>
      <c r="G22" s="40">
        <f>SUM(G23,G26,G28,G30)</f>
        <v>15704.327000000001</v>
      </c>
      <c r="H22" s="40">
        <f>SUM(H23,H26,H28,H30)</f>
        <v>15704.327000000001</v>
      </c>
      <c r="I22" s="8"/>
    </row>
    <row r="23" spans="1:9" ht="43.5" thickBot="1">
      <c r="A23" s="17">
        <v>18</v>
      </c>
      <c r="B23" s="17" t="s">
        <v>111</v>
      </c>
      <c r="C23" s="49">
        <v>901</v>
      </c>
      <c r="D23" s="47" t="s">
        <v>68</v>
      </c>
      <c r="E23" s="41" t="s">
        <v>106</v>
      </c>
      <c r="F23" s="48"/>
      <c r="G23" s="55">
        <f>SUM(G24,G25)</f>
        <v>10742.027</v>
      </c>
      <c r="H23" s="55">
        <f>SUM(H24,H25)</f>
        <v>10742.027</v>
      </c>
      <c r="I23" s="8"/>
    </row>
    <row r="24" spans="1:9" ht="43.5" thickBot="1">
      <c r="A24" s="12">
        <v>19</v>
      </c>
      <c r="B24" s="17" t="s">
        <v>31</v>
      </c>
      <c r="C24" s="49">
        <v>901</v>
      </c>
      <c r="D24" s="47" t="s">
        <v>68</v>
      </c>
      <c r="E24" s="41" t="s">
        <v>106</v>
      </c>
      <c r="F24" s="48">
        <v>120</v>
      </c>
      <c r="G24" s="55">
        <v>10193.727000000001</v>
      </c>
      <c r="H24" s="55">
        <v>10193.727000000001</v>
      </c>
      <c r="I24" s="8"/>
    </row>
    <row r="25" spans="1:9" ht="57.75" thickBot="1">
      <c r="A25" s="17">
        <v>20</v>
      </c>
      <c r="B25" s="17" t="s">
        <v>34</v>
      </c>
      <c r="C25" s="12">
        <v>901</v>
      </c>
      <c r="D25" s="38" t="s">
        <v>68</v>
      </c>
      <c r="E25" s="41" t="s">
        <v>106</v>
      </c>
      <c r="F25" s="42">
        <v>240</v>
      </c>
      <c r="G25" s="40">
        <v>548.29999999999995</v>
      </c>
      <c r="H25" s="40">
        <v>548.29999999999995</v>
      </c>
      <c r="I25" s="8"/>
    </row>
    <row r="26" spans="1:9" ht="29.25" thickBot="1">
      <c r="A26" s="12">
        <v>21</v>
      </c>
      <c r="B26" s="17" t="s">
        <v>35</v>
      </c>
      <c r="C26" s="56">
        <v>901</v>
      </c>
      <c r="D26" s="57" t="s">
        <v>68</v>
      </c>
      <c r="E26" s="41" t="s">
        <v>174</v>
      </c>
      <c r="F26" s="42"/>
      <c r="G26" s="58">
        <f>SUM(G27)</f>
        <v>4812.3</v>
      </c>
      <c r="H26" s="58">
        <f>SUM(H27)</f>
        <v>4812.3</v>
      </c>
      <c r="I26" s="8"/>
    </row>
    <row r="27" spans="1:9" ht="43.5" thickBot="1">
      <c r="A27" s="17">
        <v>22</v>
      </c>
      <c r="B27" s="17" t="s">
        <v>31</v>
      </c>
      <c r="C27" s="49">
        <v>901</v>
      </c>
      <c r="D27" s="47" t="s">
        <v>68</v>
      </c>
      <c r="E27" s="41" t="s">
        <v>174</v>
      </c>
      <c r="F27" s="48">
        <v>120</v>
      </c>
      <c r="G27" s="55">
        <v>4812.3</v>
      </c>
      <c r="H27" s="55">
        <v>4812.3</v>
      </c>
      <c r="I27" s="8"/>
    </row>
    <row r="28" spans="1:9" ht="57.75" thickBot="1">
      <c r="A28" s="12">
        <v>23</v>
      </c>
      <c r="B28" s="17" t="s">
        <v>116</v>
      </c>
      <c r="C28" s="49">
        <v>901</v>
      </c>
      <c r="D28" s="47" t="s">
        <v>68</v>
      </c>
      <c r="E28" s="41" t="s">
        <v>390</v>
      </c>
      <c r="F28" s="48"/>
      <c r="G28" s="55">
        <f>SUM(G29)</f>
        <v>50</v>
      </c>
      <c r="H28" s="55">
        <f>SUM(H29)</f>
        <v>50</v>
      </c>
      <c r="I28" s="8"/>
    </row>
    <row r="29" spans="1:9" ht="29.25" thickBot="1">
      <c r="A29" s="17">
        <v>24</v>
      </c>
      <c r="B29" s="17" t="s">
        <v>6</v>
      </c>
      <c r="C29" s="49">
        <v>901</v>
      </c>
      <c r="D29" s="47" t="s">
        <v>68</v>
      </c>
      <c r="E29" s="41" t="s">
        <v>390</v>
      </c>
      <c r="F29" s="48">
        <v>850</v>
      </c>
      <c r="G29" s="40">
        <v>50</v>
      </c>
      <c r="H29" s="40">
        <v>50</v>
      </c>
      <c r="I29" s="8"/>
    </row>
    <row r="30" spans="1:9" ht="29.25" thickBot="1">
      <c r="A30" s="12">
        <v>25</v>
      </c>
      <c r="B30" s="17" t="s">
        <v>33</v>
      </c>
      <c r="C30" s="49">
        <v>901</v>
      </c>
      <c r="D30" s="47" t="s">
        <v>68</v>
      </c>
      <c r="E30" s="41" t="s">
        <v>109</v>
      </c>
      <c r="F30" s="48"/>
      <c r="G30" s="40">
        <f>SUM(G31)</f>
        <v>100</v>
      </c>
      <c r="H30" s="40">
        <f>SUM(H31)</f>
        <v>100</v>
      </c>
      <c r="I30" s="8"/>
    </row>
    <row r="31" spans="1:9" ht="57.75" thickBot="1">
      <c r="A31" s="17">
        <v>26</v>
      </c>
      <c r="B31" s="17" t="s">
        <v>32</v>
      </c>
      <c r="C31" s="59">
        <v>901</v>
      </c>
      <c r="D31" s="60" t="s">
        <v>68</v>
      </c>
      <c r="E31" s="41" t="s">
        <v>109</v>
      </c>
      <c r="F31" s="61">
        <v>240</v>
      </c>
      <c r="G31" s="40">
        <v>100</v>
      </c>
      <c r="H31" s="40">
        <v>100</v>
      </c>
      <c r="I31" s="8"/>
    </row>
    <row r="32" spans="1:9" ht="15.75" thickBot="1">
      <c r="A32" s="12">
        <v>27</v>
      </c>
      <c r="B32" s="17" t="s">
        <v>296</v>
      </c>
      <c r="C32" s="59">
        <v>901</v>
      </c>
      <c r="D32" s="60" t="s">
        <v>297</v>
      </c>
      <c r="E32" s="62"/>
      <c r="F32" s="61"/>
      <c r="G32" s="40">
        <f t="shared" ref="G32:H34" si="1">SUM(G33)</f>
        <v>1.3</v>
      </c>
      <c r="H32" s="40">
        <f t="shared" si="1"/>
        <v>69.599999999999994</v>
      </c>
      <c r="I32" s="8"/>
    </row>
    <row r="33" spans="1:9" ht="29.25" thickBot="1">
      <c r="A33" s="17">
        <v>28</v>
      </c>
      <c r="B33" s="17" t="s">
        <v>419</v>
      </c>
      <c r="C33" s="59">
        <v>901</v>
      </c>
      <c r="D33" s="63" t="s">
        <v>297</v>
      </c>
      <c r="E33" s="41" t="s">
        <v>105</v>
      </c>
      <c r="F33" s="17"/>
      <c r="G33" s="40">
        <f t="shared" si="1"/>
        <v>1.3</v>
      </c>
      <c r="H33" s="40">
        <f t="shared" si="1"/>
        <v>69.599999999999994</v>
      </c>
      <c r="I33" s="8"/>
    </row>
    <row r="34" spans="1:9" ht="100.5" thickBot="1">
      <c r="A34" s="12">
        <v>29</v>
      </c>
      <c r="B34" s="64" t="s">
        <v>378</v>
      </c>
      <c r="C34" s="59">
        <v>901</v>
      </c>
      <c r="D34" s="63" t="s">
        <v>297</v>
      </c>
      <c r="E34" s="41" t="s">
        <v>298</v>
      </c>
      <c r="F34" s="17"/>
      <c r="G34" s="40">
        <f t="shared" si="1"/>
        <v>1.3</v>
      </c>
      <c r="H34" s="40">
        <f t="shared" si="1"/>
        <v>69.599999999999994</v>
      </c>
      <c r="I34" s="8"/>
    </row>
    <row r="35" spans="1:9" ht="57.75" thickBot="1">
      <c r="A35" s="17">
        <v>30</v>
      </c>
      <c r="B35" s="17" t="s">
        <v>32</v>
      </c>
      <c r="C35" s="59">
        <v>901</v>
      </c>
      <c r="D35" s="63" t="s">
        <v>297</v>
      </c>
      <c r="E35" s="41" t="s">
        <v>298</v>
      </c>
      <c r="F35" s="110">
        <v>240</v>
      </c>
      <c r="G35" s="40">
        <v>1.3</v>
      </c>
      <c r="H35" s="40">
        <v>69.599999999999994</v>
      </c>
      <c r="I35" s="8"/>
    </row>
    <row r="36" spans="1:9" ht="15.75" thickBot="1">
      <c r="A36" s="12">
        <v>31</v>
      </c>
      <c r="B36" s="59" t="s">
        <v>2</v>
      </c>
      <c r="C36" s="59">
        <v>901</v>
      </c>
      <c r="D36" s="60" t="s">
        <v>69</v>
      </c>
      <c r="E36" s="60"/>
      <c r="F36" s="65"/>
      <c r="G36" s="40">
        <f t="shared" ref="G36:H38" si="2">SUM(G37)</f>
        <v>300</v>
      </c>
      <c r="H36" s="40">
        <f t="shared" si="2"/>
        <v>300</v>
      </c>
      <c r="I36" s="8"/>
    </row>
    <row r="37" spans="1:9" ht="30" customHeight="1" thickBot="1">
      <c r="A37" s="17">
        <v>32</v>
      </c>
      <c r="B37" s="17" t="s">
        <v>419</v>
      </c>
      <c r="C37" s="59">
        <v>901</v>
      </c>
      <c r="D37" s="60" t="s">
        <v>69</v>
      </c>
      <c r="E37" s="41" t="s">
        <v>105</v>
      </c>
      <c r="F37" s="61"/>
      <c r="G37" s="40">
        <f t="shared" si="2"/>
        <v>300</v>
      </c>
      <c r="H37" s="40">
        <f t="shared" si="2"/>
        <v>300</v>
      </c>
      <c r="I37" s="8"/>
    </row>
    <row r="38" spans="1:9" ht="27.75" customHeight="1" thickBot="1">
      <c r="A38" s="12">
        <v>33</v>
      </c>
      <c r="B38" s="66" t="s">
        <v>3</v>
      </c>
      <c r="C38" s="59">
        <v>901</v>
      </c>
      <c r="D38" s="60" t="s">
        <v>69</v>
      </c>
      <c r="E38" s="41" t="s">
        <v>113</v>
      </c>
      <c r="F38" s="61"/>
      <c r="G38" s="40">
        <f t="shared" si="2"/>
        <v>300</v>
      </c>
      <c r="H38" s="40">
        <f t="shared" si="2"/>
        <v>300</v>
      </c>
      <c r="I38" s="8"/>
    </row>
    <row r="39" spans="1:9" ht="15.75" thickBot="1">
      <c r="A39" s="17">
        <v>34</v>
      </c>
      <c r="B39" s="66" t="s">
        <v>4</v>
      </c>
      <c r="C39" s="59">
        <v>901</v>
      </c>
      <c r="D39" s="60" t="s">
        <v>69</v>
      </c>
      <c r="E39" s="41" t="s">
        <v>113</v>
      </c>
      <c r="F39" s="61">
        <v>870</v>
      </c>
      <c r="G39" s="40">
        <v>300</v>
      </c>
      <c r="H39" s="40">
        <v>300</v>
      </c>
      <c r="I39" s="8"/>
    </row>
    <row r="40" spans="1:9" ht="30" thickBot="1">
      <c r="A40" s="12">
        <v>35</v>
      </c>
      <c r="B40" s="66" t="s">
        <v>5</v>
      </c>
      <c r="C40" s="59">
        <v>901</v>
      </c>
      <c r="D40" s="60" t="s">
        <v>70</v>
      </c>
      <c r="E40" s="60"/>
      <c r="F40" s="65"/>
      <c r="G40" s="40">
        <f>SUM(G41,G49,G52)</f>
        <v>38583.496800000001</v>
      </c>
      <c r="H40" s="40">
        <f>SUM(H41,H49,H52)</f>
        <v>34305.96</v>
      </c>
      <c r="I40" s="8"/>
    </row>
    <row r="41" spans="1:9" ht="57.75" thickBot="1">
      <c r="A41" s="17">
        <v>36</v>
      </c>
      <c r="B41" s="17" t="s">
        <v>310</v>
      </c>
      <c r="C41" s="59">
        <v>901</v>
      </c>
      <c r="D41" s="60" t="s">
        <v>70</v>
      </c>
      <c r="E41" s="41" t="s">
        <v>112</v>
      </c>
      <c r="F41" s="67"/>
      <c r="G41" s="40">
        <f>SUM(G42)</f>
        <v>374</v>
      </c>
      <c r="H41" s="40">
        <f>SUM(H42)</f>
        <v>384</v>
      </c>
      <c r="I41" s="8"/>
    </row>
    <row r="42" spans="1:9" ht="65.25" customHeight="1" thickBot="1">
      <c r="A42" s="17">
        <v>37</v>
      </c>
      <c r="B42" s="17" t="s">
        <v>336</v>
      </c>
      <c r="C42" s="59">
        <v>901</v>
      </c>
      <c r="D42" s="60" t="s">
        <v>70</v>
      </c>
      <c r="E42" s="41" t="s">
        <v>117</v>
      </c>
      <c r="F42" s="17"/>
      <c r="G42" s="40">
        <f>SUM(G43,G45,G47)</f>
        <v>374</v>
      </c>
      <c r="H42" s="40">
        <f>SUM(H43,H45,H47)</f>
        <v>384</v>
      </c>
      <c r="I42" s="8"/>
    </row>
    <row r="43" spans="1:9" ht="15.75" thickBot="1">
      <c r="A43" s="12">
        <v>38</v>
      </c>
      <c r="B43" s="17" t="s">
        <v>391</v>
      </c>
      <c r="C43" s="59">
        <v>901</v>
      </c>
      <c r="D43" s="60" t="s">
        <v>70</v>
      </c>
      <c r="E43" s="41" t="s">
        <v>392</v>
      </c>
      <c r="F43" s="17"/>
      <c r="G43" s="40">
        <f>SUM(G44)</f>
        <v>100</v>
      </c>
      <c r="H43" s="40">
        <f>SUM(H44)</f>
        <v>100</v>
      </c>
      <c r="I43" s="8"/>
    </row>
    <row r="44" spans="1:9" ht="48.75" customHeight="1" thickBot="1">
      <c r="A44" s="17">
        <v>39</v>
      </c>
      <c r="B44" s="17" t="s">
        <v>32</v>
      </c>
      <c r="C44" s="59">
        <v>901</v>
      </c>
      <c r="D44" s="60" t="s">
        <v>70</v>
      </c>
      <c r="E44" s="41" t="s">
        <v>392</v>
      </c>
      <c r="F44" s="110">
        <v>240</v>
      </c>
      <c r="G44" s="40">
        <v>100</v>
      </c>
      <c r="H44" s="40">
        <v>100</v>
      </c>
      <c r="I44" s="8"/>
    </row>
    <row r="45" spans="1:9" ht="57.75" thickBot="1">
      <c r="A45" s="17">
        <v>40</v>
      </c>
      <c r="B45" s="17" t="s">
        <v>114</v>
      </c>
      <c r="C45" s="59">
        <v>901</v>
      </c>
      <c r="D45" s="60" t="s">
        <v>70</v>
      </c>
      <c r="E45" s="41" t="s">
        <v>118</v>
      </c>
      <c r="F45" s="115"/>
      <c r="G45" s="40">
        <f>SUM(G46)</f>
        <v>211.85</v>
      </c>
      <c r="H45" s="40">
        <f>SUM(H46)</f>
        <v>228</v>
      </c>
      <c r="I45" s="8"/>
    </row>
    <row r="46" spans="1:9" ht="57.75" thickBot="1">
      <c r="A46" s="12">
        <v>41</v>
      </c>
      <c r="B46" s="17" t="s">
        <v>32</v>
      </c>
      <c r="C46" s="59">
        <v>901</v>
      </c>
      <c r="D46" s="60" t="s">
        <v>70</v>
      </c>
      <c r="E46" s="41" t="s">
        <v>118</v>
      </c>
      <c r="F46" s="110">
        <v>240</v>
      </c>
      <c r="G46" s="40">
        <v>211.85</v>
      </c>
      <c r="H46" s="40">
        <v>228</v>
      </c>
      <c r="I46" s="8"/>
    </row>
    <row r="47" spans="1:9" ht="29.25" thickBot="1">
      <c r="A47" s="17">
        <v>42</v>
      </c>
      <c r="B47" s="17" t="s">
        <v>115</v>
      </c>
      <c r="C47" s="59">
        <v>901</v>
      </c>
      <c r="D47" s="60" t="s">
        <v>70</v>
      </c>
      <c r="E47" s="41" t="s">
        <v>119</v>
      </c>
      <c r="F47" s="110"/>
      <c r="G47" s="40">
        <f>SUM(G48)</f>
        <v>62.15</v>
      </c>
      <c r="H47" s="40">
        <f>SUM(H48)</f>
        <v>56</v>
      </c>
      <c r="I47" s="8"/>
    </row>
    <row r="48" spans="1:9" ht="57.75" thickBot="1">
      <c r="A48" s="12">
        <v>43</v>
      </c>
      <c r="B48" s="17" t="s">
        <v>32</v>
      </c>
      <c r="C48" s="59">
        <v>901</v>
      </c>
      <c r="D48" s="60" t="s">
        <v>70</v>
      </c>
      <c r="E48" s="41" t="s">
        <v>119</v>
      </c>
      <c r="F48" s="110">
        <v>240</v>
      </c>
      <c r="G48" s="40">
        <v>62.15</v>
      </c>
      <c r="H48" s="40">
        <v>56</v>
      </c>
      <c r="I48" s="8"/>
    </row>
    <row r="49" spans="1:9" ht="72" thickBot="1">
      <c r="A49" s="17">
        <v>44</v>
      </c>
      <c r="B49" s="10" t="s">
        <v>393</v>
      </c>
      <c r="C49" s="59">
        <v>901</v>
      </c>
      <c r="D49" s="60" t="s">
        <v>70</v>
      </c>
      <c r="E49" s="41" t="s">
        <v>396</v>
      </c>
      <c r="F49" s="17"/>
      <c r="G49" s="40">
        <f>SUM(G50)</f>
        <v>195</v>
      </c>
      <c r="H49" s="40">
        <f>SUM(H50)</f>
        <v>195</v>
      </c>
      <c r="I49" s="8"/>
    </row>
    <row r="50" spans="1:9" ht="86.25" thickBot="1">
      <c r="A50" s="12">
        <v>45</v>
      </c>
      <c r="B50" s="10" t="s">
        <v>394</v>
      </c>
      <c r="C50" s="59">
        <v>901</v>
      </c>
      <c r="D50" s="60" t="s">
        <v>70</v>
      </c>
      <c r="E50" s="11" t="s">
        <v>395</v>
      </c>
      <c r="F50" s="17"/>
      <c r="G50" s="40">
        <f>SUM(G51)</f>
        <v>195</v>
      </c>
      <c r="H50" s="40">
        <f>SUM(H51)</f>
        <v>195</v>
      </c>
      <c r="I50" s="8"/>
    </row>
    <row r="51" spans="1:9" ht="57.75" thickBot="1">
      <c r="A51" s="17">
        <v>46</v>
      </c>
      <c r="B51" s="17" t="s">
        <v>32</v>
      </c>
      <c r="C51" s="59">
        <v>901</v>
      </c>
      <c r="D51" s="60" t="s">
        <v>70</v>
      </c>
      <c r="E51" s="11" t="s">
        <v>395</v>
      </c>
      <c r="F51" s="110">
        <v>240</v>
      </c>
      <c r="G51" s="40">
        <v>195</v>
      </c>
      <c r="H51" s="40">
        <v>195</v>
      </c>
      <c r="I51" s="8"/>
    </row>
    <row r="52" spans="1:9" ht="29.25" thickBot="1">
      <c r="A52" s="12">
        <v>47</v>
      </c>
      <c r="B52" s="17" t="s">
        <v>419</v>
      </c>
      <c r="C52" s="59">
        <v>901</v>
      </c>
      <c r="D52" s="60" t="s">
        <v>70</v>
      </c>
      <c r="E52" s="41" t="s">
        <v>105</v>
      </c>
      <c r="F52" s="67"/>
      <c r="G52" s="40">
        <f>SUM(G53,G55,G57,G61,G63)</f>
        <v>38014.496800000001</v>
      </c>
      <c r="H52" s="40">
        <f>SUM(H53,H55,H57,H61,H63)</f>
        <v>33726.959999999999</v>
      </c>
      <c r="I52" s="8"/>
    </row>
    <row r="53" spans="1:9" ht="29.25" thickBot="1">
      <c r="A53" s="17">
        <v>48</v>
      </c>
      <c r="B53" s="17" t="s">
        <v>224</v>
      </c>
      <c r="C53" s="59">
        <v>901</v>
      </c>
      <c r="D53" s="60" t="s">
        <v>70</v>
      </c>
      <c r="E53" s="41" t="s">
        <v>120</v>
      </c>
      <c r="F53" s="67"/>
      <c r="G53" s="40">
        <f>SUM(G54)</f>
        <v>300</v>
      </c>
      <c r="H53" s="40">
        <f>SUM(H54)</f>
        <v>0</v>
      </c>
      <c r="I53" s="8"/>
    </row>
    <row r="54" spans="1:9" ht="57.75" thickBot="1">
      <c r="A54" s="12">
        <v>49</v>
      </c>
      <c r="B54" s="17" t="s">
        <v>32</v>
      </c>
      <c r="C54" s="59">
        <v>901</v>
      </c>
      <c r="D54" s="60" t="s">
        <v>70</v>
      </c>
      <c r="E54" s="41" t="s">
        <v>120</v>
      </c>
      <c r="F54" s="110">
        <v>240</v>
      </c>
      <c r="G54" s="40">
        <v>300</v>
      </c>
      <c r="H54" s="40">
        <v>0</v>
      </c>
      <c r="I54" s="8"/>
    </row>
    <row r="55" spans="1:9" ht="43.5" thickBot="1">
      <c r="A55" s="17">
        <v>50</v>
      </c>
      <c r="B55" s="17" t="s">
        <v>104</v>
      </c>
      <c r="C55" s="59">
        <v>901</v>
      </c>
      <c r="D55" s="60" t="s">
        <v>70</v>
      </c>
      <c r="E55" s="41" t="s">
        <v>106</v>
      </c>
      <c r="F55" s="110"/>
      <c r="G55" s="68">
        <f>SUM(G56)</f>
        <v>2694.5279999999998</v>
      </c>
      <c r="H55" s="68">
        <f>SUM(H56)</f>
        <v>2694.5279999999998</v>
      </c>
      <c r="I55" s="8"/>
    </row>
    <row r="56" spans="1:9" ht="33.75" customHeight="1" thickBot="1">
      <c r="A56" s="12">
        <v>51</v>
      </c>
      <c r="B56" s="17" t="s">
        <v>37</v>
      </c>
      <c r="C56" s="59">
        <v>901</v>
      </c>
      <c r="D56" s="60" t="s">
        <v>70</v>
      </c>
      <c r="E56" s="41" t="s">
        <v>106</v>
      </c>
      <c r="F56" s="110">
        <v>120</v>
      </c>
      <c r="G56" s="55">
        <v>2694.5279999999998</v>
      </c>
      <c r="H56" s="55">
        <v>2694.5279999999998</v>
      </c>
      <c r="I56" s="8"/>
    </row>
    <row r="57" spans="1:9" ht="33.75" customHeight="1" thickBot="1">
      <c r="A57" s="17">
        <v>52</v>
      </c>
      <c r="B57" s="17" t="s">
        <v>38</v>
      </c>
      <c r="C57" s="59">
        <v>901</v>
      </c>
      <c r="D57" s="60" t="s">
        <v>70</v>
      </c>
      <c r="E57" s="41" t="s">
        <v>121</v>
      </c>
      <c r="F57" s="115"/>
      <c r="G57" s="40">
        <f>SUM(G58,G59,G60)</f>
        <v>34899.968800000002</v>
      </c>
      <c r="H57" s="40">
        <f>SUM(H58,H59,H60)</f>
        <v>30907.632000000001</v>
      </c>
      <c r="I57" s="8"/>
    </row>
    <row r="58" spans="1:9" ht="31.5" customHeight="1" thickBot="1">
      <c r="A58" s="12">
        <v>53</v>
      </c>
      <c r="B58" s="17" t="s">
        <v>39</v>
      </c>
      <c r="C58" s="17">
        <v>901</v>
      </c>
      <c r="D58" s="63" t="s">
        <v>70</v>
      </c>
      <c r="E58" s="41" t="s">
        <v>121</v>
      </c>
      <c r="F58" s="110">
        <v>110</v>
      </c>
      <c r="G58" s="40">
        <v>23875.632000000001</v>
      </c>
      <c r="H58" s="40">
        <v>23875.632000000001</v>
      </c>
      <c r="I58" s="8"/>
    </row>
    <row r="59" spans="1:9" ht="63" customHeight="1" thickBot="1">
      <c r="A59" s="17">
        <v>54</v>
      </c>
      <c r="B59" s="17" t="s">
        <v>34</v>
      </c>
      <c r="C59" s="17">
        <v>901</v>
      </c>
      <c r="D59" s="63" t="s">
        <v>70</v>
      </c>
      <c r="E59" s="41" t="s">
        <v>121</v>
      </c>
      <c r="F59" s="110">
        <v>240</v>
      </c>
      <c r="G59" s="40">
        <v>10992.336799999999</v>
      </c>
      <c r="H59" s="40">
        <v>7000</v>
      </c>
      <c r="I59" s="8"/>
    </row>
    <row r="60" spans="1:9" ht="29.25" thickBot="1">
      <c r="A60" s="12">
        <v>55</v>
      </c>
      <c r="B60" s="17" t="s">
        <v>6</v>
      </c>
      <c r="C60" s="17">
        <v>901</v>
      </c>
      <c r="D60" s="63" t="s">
        <v>70</v>
      </c>
      <c r="E60" s="41" t="s">
        <v>121</v>
      </c>
      <c r="F60" s="110">
        <v>850</v>
      </c>
      <c r="G60" s="40">
        <v>32</v>
      </c>
      <c r="H60" s="40">
        <v>32</v>
      </c>
      <c r="I60" s="8"/>
    </row>
    <row r="61" spans="1:9" ht="140.25" customHeight="1" thickBot="1">
      <c r="A61" s="17">
        <v>56</v>
      </c>
      <c r="B61" s="69" t="s">
        <v>379</v>
      </c>
      <c r="C61" s="59">
        <v>901</v>
      </c>
      <c r="D61" s="60" t="s">
        <v>70</v>
      </c>
      <c r="E61" s="41" t="s">
        <v>226</v>
      </c>
      <c r="F61" s="17"/>
      <c r="G61" s="40">
        <f>SUM(G62)</f>
        <v>0.2</v>
      </c>
      <c r="H61" s="40">
        <f>SUM(H62)</f>
        <v>0.2</v>
      </c>
      <c r="I61" s="8"/>
    </row>
    <row r="62" spans="1:9" ht="57.75" thickBot="1">
      <c r="A62" s="12">
        <v>57</v>
      </c>
      <c r="B62" s="17" t="s">
        <v>32</v>
      </c>
      <c r="C62" s="59">
        <v>901</v>
      </c>
      <c r="D62" s="60" t="s">
        <v>70</v>
      </c>
      <c r="E62" s="41" t="s">
        <v>226</v>
      </c>
      <c r="F62" s="110">
        <v>240</v>
      </c>
      <c r="G62" s="40">
        <v>0.2</v>
      </c>
      <c r="H62" s="40">
        <v>0.2</v>
      </c>
      <c r="I62" s="8"/>
    </row>
    <row r="63" spans="1:9" ht="50.25" customHeight="1" thickBot="1">
      <c r="A63" s="17">
        <v>58</v>
      </c>
      <c r="B63" s="69" t="s">
        <v>380</v>
      </c>
      <c r="C63" s="59">
        <v>901</v>
      </c>
      <c r="D63" s="60" t="s">
        <v>70</v>
      </c>
      <c r="E63" s="41" t="s">
        <v>227</v>
      </c>
      <c r="F63" s="110"/>
      <c r="G63" s="40">
        <f>SUM(G64,G65)</f>
        <v>119.8</v>
      </c>
      <c r="H63" s="40">
        <f>SUM(H64,H65)</f>
        <v>124.6</v>
      </c>
      <c r="I63" s="8"/>
    </row>
    <row r="64" spans="1:9" ht="43.5" thickBot="1">
      <c r="A64" s="12">
        <v>59</v>
      </c>
      <c r="B64" s="17" t="s">
        <v>31</v>
      </c>
      <c r="C64" s="59">
        <v>901</v>
      </c>
      <c r="D64" s="60" t="s">
        <v>70</v>
      </c>
      <c r="E64" s="41" t="s">
        <v>227</v>
      </c>
      <c r="F64" s="110">
        <v>120</v>
      </c>
      <c r="G64" s="40">
        <v>105.39075</v>
      </c>
      <c r="H64" s="40">
        <v>109.60638</v>
      </c>
      <c r="I64" s="8"/>
    </row>
    <row r="65" spans="1:9" ht="57.75" thickBot="1">
      <c r="A65" s="17">
        <v>60</v>
      </c>
      <c r="B65" s="17" t="s">
        <v>32</v>
      </c>
      <c r="C65" s="59">
        <v>901</v>
      </c>
      <c r="D65" s="60" t="s">
        <v>70</v>
      </c>
      <c r="E65" s="41" t="s">
        <v>227</v>
      </c>
      <c r="F65" s="110">
        <v>240</v>
      </c>
      <c r="G65" s="40">
        <v>14.40925</v>
      </c>
      <c r="H65" s="40">
        <v>14.99362</v>
      </c>
      <c r="I65" s="8"/>
    </row>
    <row r="66" spans="1:9" ht="15.75" thickBot="1">
      <c r="A66" s="12">
        <v>61</v>
      </c>
      <c r="B66" s="17" t="s">
        <v>7</v>
      </c>
      <c r="C66" s="59">
        <v>901</v>
      </c>
      <c r="D66" s="60" t="s">
        <v>71</v>
      </c>
      <c r="E66" s="60"/>
      <c r="F66" s="65"/>
      <c r="G66" s="40">
        <f t="shared" ref="G66:H69" si="3">SUM(G67)</f>
        <v>968.4</v>
      </c>
      <c r="H66" s="40">
        <f t="shared" si="3"/>
        <v>1029.0999999999999</v>
      </c>
      <c r="I66" s="8"/>
    </row>
    <row r="67" spans="1:9" ht="29.25" thickBot="1">
      <c r="A67" s="17">
        <v>62</v>
      </c>
      <c r="B67" s="17" t="s">
        <v>8</v>
      </c>
      <c r="C67" s="59">
        <v>901</v>
      </c>
      <c r="D67" s="60" t="s">
        <v>71</v>
      </c>
      <c r="E67" s="60"/>
      <c r="F67" s="65"/>
      <c r="G67" s="40">
        <f t="shared" si="3"/>
        <v>968.4</v>
      </c>
      <c r="H67" s="40">
        <f t="shared" si="3"/>
        <v>1029.0999999999999</v>
      </c>
      <c r="I67" s="8"/>
    </row>
    <row r="68" spans="1:9" ht="57.75" thickBot="1">
      <c r="A68" s="12">
        <v>63</v>
      </c>
      <c r="B68" s="17" t="s">
        <v>310</v>
      </c>
      <c r="C68" s="59">
        <v>901</v>
      </c>
      <c r="D68" s="60" t="s">
        <v>71</v>
      </c>
      <c r="E68" s="41" t="s">
        <v>112</v>
      </c>
      <c r="F68" s="61"/>
      <c r="G68" s="40">
        <f t="shared" si="3"/>
        <v>968.4</v>
      </c>
      <c r="H68" s="40">
        <f t="shared" si="3"/>
        <v>1029.0999999999999</v>
      </c>
      <c r="I68" s="8"/>
    </row>
    <row r="69" spans="1:9" ht="57.75" thickBot="1">
      <c r="A69" s="17">
        <v>64</v>
      </c>
      <c r="B69" s="17" t="s">
        <v>312</v>
      </c>
      <c r="C69" s="59">
        <v>901</v>
      </c>
      <c r="D69" s="60" t="s">
        <v>71</v>
      </c>
      <c r="E69" s="41" t="s">
        <v>122</v>
      </c>
      <c r="F69" s="61"/>
      <c r="G69" s="40">
        <f t="shared" si="3"/>
        <v>968.4</v>
      </c>
      <c r="H69" s="40">
        <f t="shared" si="3"/>
        <v>1029.0999999999999</v>
      </c>
      <c r="I69" s="8"/>
    </row>
    <row r="70" spans="1:9" ht="57.75" thickBot="1">
      <c r="A70" s="12">
        <v>65</v>
      </c>
      <c r="B70" s="17" t="s">
        <v>40</v>
      </c>
      <c r="C70" s="59">
        <v>901</v>
      </c>
      <c r="D70" s="60" t="s">
        <v>71</v>
      </c>
      <c r="E70" s="41" t="s">
        <v>123</v>
      </c>
      <c r="F70" s="61"/>
      <c r="G70" s="40">
        <f>SUM(G71,G72)</f>
        <v>968.4</v>
      </c>
      <c r="H70" s="40">
        <f>SUM(H71,H72)</f>
        <v>1029.0999999999999</v>
      </c>
      <c r="I70" s="8"/>
    </row>
    <row r="71" spans="1:9" ht="43.5" thickBot="1">
      <c r="A71" s="17">
        <v>66</v>
      </c>
      <c r="B71" s="17" t="s">
        <v>37</v>
      </c>
      <c r="C71" s="59">
        <v>901</v>
      </c>
      <c r="D71" s="60" t="s">
        <v>71</v>
      </c>
      <c r="E71" s="41" t="s">
        <v>123</v>
      </c>
      <c r="F71" s="61">
        <v>120</v>
      </c>
      <c r="G71" s="40">
        <v>945.14499999999998</v>
      </c>
      <c r="H71" s="40">
        <v>982.95079999999996</v>
      </c>
      <c r="I71" s="8"/>
    </row>
    <row r="72" spans="1:9" ht="57.75" thickBot="1">
      <c r="A72" s="12">
        <v>67</v>
      </c>
      <c r="B72" s="17" t="s">
        <v>32</v>
      </c>
      <c r="C72" s="59">
        <v>901</v>
      </c>
      <c r="D72" s="60" t="s">
        <v>71</v>
      </c>
      <c r="E72" s="41" t="s">
        <v>123</v>
      </c>
      <c r="F72" s="61">
        <v>240</v>
      </c>
      <c r="G72" s="40">
        <v>23.254999999999999</v>
      </c>
      <c r="H72" s="40">
        <v>46.1492</v>
      </c>
      <c r="I72" s="8"/>
    </row>
    <row r="73" spans="1:9" ht="30" thickBot="1">
      <c r="A73" s="17">
        <v>68</v>
      </c>
      <c r="B73" s="66" t="s">
        <v>41</v>
      </c>
      <c r="C73" s="59">
        <v>901</v>
      </c>
      <c r="D73" s="60" t="s">
        <v>72</v>
      </c>
      <c r="E73" s="60"/>
      <c r="F73" s="70"/>
      <c r="G73" s="40">
        <f>SUM(G74,G88,G101)</f>
        <v>9250</v>
      </c>
      <c r="H73" s="40">
        <f>SUM(H74,H88,H101)</f>
        <v>9250</v>
      </c>
      <c r="I73" s="8"/>
    </row>
    <row r="74" spans="1:9" ht="57.75" thickBot="1">
      <c r="A74" s="12">
        <v>69</v>
      </c>
      <c r="B74" s="17" t="s">
        <v>42</v>
      </c>
      <c r="C74" s="59">
        <v>901</v>
      </c>
      <c r="D74" s="63" t="s">
        <v>73</v>
      </c>
      <c r="E74" s="60"/>
      <c r="F74" s="61"/>
      <c r="G74" s="40">
        <f>SUM(G75)</f>
        <v>7736</v>
      </c>
      <c r="H74" s="40">
        <f>SUM(H75)</f>
        <v>7736</v>
      </c>
      <c r="I74" s="8"/>
    </row>
    <row r="75" spans="1:9" ht="57.75" thickBot="1">
      <c r="A75" s="17">
        <v>70</v>
      </c>
      <c r="B75" s="17" t="s">
        <v>313</v>
      </c>
      <c r="C75" s="59">
        <v>901</v>
      </c>
      <c r="D75" s="63" t="s">
        <v>73</v>
      </c>
      <c r="E75" s="41" t="s">
        <v>112</v>
      </c>
      <c r="F75" s="71"/>
      <c r="G75" s="40">
        <f>SUM(G76)</f>
        <v>7736</v>
      </c>
      <c r="H75" s="40">
        <f>SUM(H76)</f>
        <v>7736</v>
      </c>
      <c r="I75" s="8"/>
    </row>
    <row r="76" spans="1:9" ht="57.75" thickBot="1">
      <c r="A76" s="12">
        <v>71</v>
      </c>
      <c r="B76" s="17" t="s">
        <v>314</v>
      </c>
      <c r="C76" s="59">
        <v>901</v>
      </c>
      <c r="D76" s="63" t="s">
        <v>73</v>
      </c>
      <c r="E76" s="41" t="s">
        <v>122</v>
      </c>
      <c r="F76" s="61"/>
      <c r="G76" s="40">
        <f>SUM(G77,G79,G82,G84,G86)</f>
        <v>7736</v>
      </c>
      <c r="H76" s="40">
        <f>SUM(H77,H79,H82,H84,H86)</f>
        <v>7736</v>
      </c>
      <c r="I76" s="8"/>
    </row>
    <row r="77" spans="1:9" ht="61.5" customHeight="1" thickBot="1">
      <c r="A77" s="17">
        <v>72</v>
      </c>
      <c r="B77" s="17" t="s">
        <v>433</v>
      </c>
      <c r="C77" s="59">
        <v>901</v>
      </c>
      <c r="D77" s="63" t="s">
        <v>73</v>
      </c>
      <c r="E77" s="41" t="s">
        <v>302</v>
      </c>
      <c r="F77" s="71"/>
      <c r="G77" s="40">
        <f>SUM(G78)</f>
        <v>176</v>
      </c>
      <c r="H77" s="40">
        <f>SUM(H78)</f>
        <v>176</v>
      </c>
      <c r="I77" s="8"/>
    </row>
    <row r="78" spans="1:9" ht="57.75" thickBot="1">
      <c r="A78" s="12">
        <v>73</v>
      </c>
      <c r="B78" s="17" t="s">
        <v>32</v>
      </c>
      <c r="C78" s="59">
        <v>901</v>
      </c>
      <c r="D78" s="63" t="s">
        <v>73</v>
      </c>
      <c r="E78" s="41" t="s">
        <v>302</v>
      </c>
      <c r="F78" s="61">
        <v>240</v>
      </c>
      <c r="G78" s="40">
        <v>176</v>
      </c>
      <c r="H78" s="40">
        <v>176</v>
      </c>
      <c r="I78" s="8"/>
    </row>
    <row r="79" spans="1:9" ht="81.75" customHeight="1" thickBot="1">
      <c r="A79" s="17">
        <v>74</v>
      </c>
      <c r="B79" s="17" t="s">
        <v>349</v>
      </c>
      <c r="C79" s="59">
        <v>901</v>
      </c>
      <c r="D79" s="63" t="s">
        <v>73</v>
      </c>
      <c r="E79" s="41" t="s">
        <v>303</v>
      </c>
      <c r="F79" s="71"/>
      <c r="G79" s="40">
        <f>SUM(G80,G81)</f>
        <v>7200</v>
      </c>
      <c r="H79" s="40">
        <f>SUM(H80,H81)</f>
        <v>7200</v>
      </c>
      <c r="I79" s="8"/>
    </row>
    <row r="80" spans="1:9" ht="29.25" thickBot="1">
      <c r="A80" s="12">
        <v>75</v>
      </c>
      <c r="B80" s="17" t="s">
        <v>39</v>
      </c>
      <c r="C80" s="59">
        <v>901</v>
      </c>
      <c r="D80" s="63" t="s">
        <v>73</v>
      </c>
      <c r="E80" s="41" t="s">
        <v>303</v>
      </c>
      <c r="F80" s="61">
        <v>110</v>
      </c>
      <c r="G80" s="40">
        <v>5888</v>
      </c>
      <c r="H80" s="40">
        <v>5888</v>
      </c>
      <c r="I80" s="8"/>
    </row>
    <row r="81" spans="1:9" ht="60.75" customHeight="1" thickBot="1">
      <c r="A81" s="17">
        <v>76</v>
      </c>
      <c r="B81" s="17" t="s">
        <v>32</v>
      </c>
      <c r="C81" s="59">
        <v>901</v>
      </c>
      <c r="D81" s="63" t="s">
        <v>73</v>
      </c>
      <c r="E81" s="41" t="s">
        <v>303</v>
      </c>
      <c r="F81" s="61">
        <v>240</v>
      </c>
      <c r="G81" s="40">
        <v>1312</v>
      </c>
      <c r="H81" s="40">
        <v>1312</v>
      </c>
      <c r="I81" s="8"/>
    </row>
    <row r="82" spans="1:9" ht="100.5" thickBot="1">
      <c r="A82" s="12">
        <v>77</v>
      </c>
      <c r="B82" s="17" t="s">
        <v>432</v>
      </c>
      <c r="C82" s="59">
        <v>901</v>
      </c>
      <c r="D82" s="63" t="s">
        <v>73</v>
      </c>
      <c r="E82" s="41" t="s">
        <v>304</v>
      </c>
      <c r="F82" s="61"/>
      <c r="G82" s="40">
        <f>SUM(G83)</f>
        <v>80</v>
      </c>
      <c r="H82" s="40">
        <f>SUM(H83)</f>
        <v>80</v>
      </c>
      <c r="I82" s="8"/>
    </row>
    <row r="83" spans="1:9" ht="57.75" thickBot="1">
      <c r="A83" s="17">
        <v>78</v>
      </c>
      <c r="B83" s="17" t="s">
        <v>32</v>
      </c>
      <c r="C83" s="59">
        <v>901</v>
      </c>
      <c r="D83" s="63" t="s">
        <v>73</v>
      </c>
      <c r="E83" s="41" t="s">
        <v>304</v>
      </c>
      <c r="F83" s="61">
        <v>240</v>
      </c>
      <c r="G83" s="40">
        <v>80</v>
      </c>
      <c r="H83" s="40">
        <v>80</v>
      </c>
      <c r="I83" s="8"/>
    </row>
    <row r="84" spans="1:9" ht="100.5" thickBot="1">
      <c r="A84" s="12">
        <v>79</v>
      </c>
      <c r="B84" s="17" t="s">
        <v>124</v>
      </c>
      <c r="C84" s="59">
        <v>901</v>
      </c>
      <c r="D84" s="63" t="s">
        <v>73</v>
      </c>
      <c r="E84" s="41" t="s">
        <v>305</v>
      </c>
      <c r="F84" s="61"/>
      <c r="G84" s="40">
        <f>SUM(G85)</f>
        <v>150</v>
      </c>
      <c r="H84" s="40">
        <f>SUM(H85)</f>
        <v>150</v>
      </c>
      <c r="I84" s="8"/>
    </row>
    <row r="85" spans="1:9" ht="57.75" thickBot="1">
      <c r="A85" s="17">
        <v>80</v>
      </c>
      <c r="B85" s="17" t="s">
        <v>32</v>
      </c>
      <c r="C85" s="59">
        <v>901</v>
      </c>
      <c r="D85" s="63" t="s">
        <v>73</v>
      </c>
      <c r="E85" s="41" t="s">
        <v>305</v>
      </c>
      <c r="F85" s="61">
        <v>240</v>
      </c>
      <c r="G85" s="40">
        <v>150</v>
      </c>
      <c r="H85" s="40">
        <v>150</v>
      </c>
      <c r="I85" s="8"/>
    </row>
    <row r="86" spans="1:9" ht="29.25" thickBot="1">
      <c r="A86" s="12">
        <v>81</v>
      </c>
      <c r="B86" s="17" t="s">
        <v>180</v>
      </c>
      <c r="C86" s="59">
        <v>901</v>
      </c>
      <c r="D86" s="63" t="s">
        <v>73</v>
      </c>
      <c r="E86" s="41" t="s">
        <v>306</v>
      </c>
      <c r="F86" s="71"/>
      <c r="G86" s="40">
        <f>SUM(G87)</f>
        <v>130</v>
      </c>
      <c r="H86" s="40">
        <f>SUM(H87)</f>
        <v>130</v>
      </c>
      <c r="I86" s="8"/>
    </row>
    <row r="87" spans="1:9" ht="57.75" thickBot="1">
      <c r="A87" s="17">
        <v>82</v>
      </c>
      <c r="B87" s="17" t="s">
        <v>32</v>
      </c>
      <c r="C87" s="59">
        <v>901</v>
      </c>
      <c r="D87" s="63" t="s">
        <v>73</v>
      </c>
      <c r="E87" s="41" t="s">
        <v>306</v>
      </c>
      <c r="F87" s="61">
        <v>240</v>
      </c>
      <c r="G87" s="40">
        <v>130</v>
      </c>
      <c r="H87" s="40">
        <v>130</v>
      </c>
      <c r="I87" s="8"/>
    </row>
    <row r="88" spans="1:9" ht="29.25" thickBot="1">
      <c r="A88" s="12">
        <v>83</v>
      </c>
      <c r="B88" s="17" t="s">
        <v>9</v>
      </c>
      <c r="C88" s="59">
        <v>901</v>
      </c>
      <c r="D88" s="63" t="s">
        <v>74</v>
      </c>
      <c r="E88" s="41"/>
      <c r="F88" s="61"/>
      <c r="G88" s="40">
        <f>SUM(G89)</f>
        <v>1090</v>
      </c>
      <c r="H88" s="40">
        <f>SUM(H89)</f>
        <v>1090</v>
      </c>
      <c r="I88" s="8"/>
    </row>
    <row r="89" spans="1:9" ht="57.75" thickBot="1">
      <c r="A89" s="17">
        <v>84</v>
      </c>
      <c r="B89" s="17" t="s">
        <v>310</v>
      </c>
      <c r="C89" s="59">
        <v>901</v>
      </c>
      <c r="D89" s="63" t="s">
        <v>74</v>
      </c>
      <c r="E89" s="41" t="s">
        <v>112</v>
      </c>
      <c r="F89" s="61"/>
      <c r="G89" s="40">
        <f>SUM(G90)</f>
        <v>1090</v>
      </c>
      <c r="H89" s="40">
        <f>SUM(H90)</f>
        <v>1090</v>
      </c>
      <c r="I89" s="8"/>
    </row>
    <row r="90" spans="1:9" ht="64.5" customHeight="1" thickBot="1">
      <c r="A90" s="12">
        <v>85</v>
      </c>
      <c r="B90" s="17" t="s">
        <v>314</v>
      </c>
      <c r="C90" s="59">
        <v>901</v>
      </c>
      <c r="D90" s="63" t="s">
        <v>74</v>
      </c>
      <c r="E90" s="41" t="s">
        <v>122</v>
      </c>
      <c r="F90" s="61"/>
      <c r="G90" s="40">
        <f>SUM(G91,G93,G95,G97,G99)</f>
        <v>1090</v>
      </c>
      <c r="H90" s="40">
        <f>SUM(H91,H93,H95,H97,H99)</f>
        <v>1090</v>
      </c>
      <c r="I90" s="8"/>
    </row>
    <row r="91" spans="1:9" ht="43.5" thickBot="1">
      <c r="A91" s="17">
        <v>86</v>
      </c>
      <c r="B91" s="17" t="s">
        <v>228</v>
      </c>
      <c r="C91" s="59">
        <v>901</v>
      </c>
      <c r="D91" s="63" t="s">
        <v>74</v>
      </c>
      <c r="E91" s="41" t="s">
        <v>181</v>
      </c>
      <c r="F91" s="61"/>
      <c r="G91" s="40">
        <f>SUM(G92)</f>
        <v>150</v>
      </c>
      <c r="H91" s="40">
        <f>SUM(H92)</f>
        <v>150</v>
      </c>
      <c r="I91" s="8"/>
    </row>
    <row r="92" spans="1:9" ht="57.75" thickBot="1">
      <c r="A92" s="12">
        <v>87</v>
      </c>
      <c r="B92" s="17" t="s">
        <v>32</v>
      </c>
      <c r="C92" s="59">
        <v>901</v>
      </c>
      <c r="D92" s="63" t="s">
        <v>74</v>
      </c>
      <c r="E92" s="41" t="s">
        <v>181</v>
      </c>
      <c r="F92" s="61">
        <v>240</v>
      </c>
      <c r="G92" s="40">
        <v>150</v>
      </c>
      <c r="H92" s="40">
        <v>150</v>
      </c>
      <c r="I92" s="8"/>
    </row>
    <row r="93" spans="1:9" ht="84" customHeight="1" thickBot="1">
      <c r="A93" s="17">
        <v>88</v>
      </c>
      <c r="B93" s="17" t="s">
        <v>213</v>
      </c>
      <c r="C93" s="59">
        <v>901</v>
      </c>
      <c r="D93" s="63" t="s">
        <v>74</v>
      </c>
      <c r="E93" s="41" t="s">
        <v>182</v>
      </c>
      <c r="F93" s="61"/>
      <c r="G93" s="40">
        <f>SUM(G94)</f>
        <v>260</v>
      </c>
      <c r="H93" s="40">
        <f>SUM(H94)</f>
        <v>260</v>
      </c>
      <c r="I93" s="8"/>
    </row>
    <row r="94" spans="1:9" ht="57.75" thickBot="1">
      <c r="A94" s="12">
        <v>89</v>
      </c>
      <c r="B94" s="17" t="s">
        <v>32</v>
      </c>
      <c r="C94" s="59">
        <v>901</v>
      </c>
      <c r="D94" s="63" t="s">
        <v>74</v>
      </c>
      <c r="E94" s="41" t="s">
        <v>182</v>
      </c>
      <c r="F94" s="61">
        <v>240</v>
      </c>
      <c r="G94" s="40">
        <v>260</v>
      </c>
      <c r="H94" s="40">
        <v>260</v>
      </c>
      <c r="I94" s="8"/>
    </row>
    <row r="95" spans="1:9" ht="57.75" thickBot="1">
      <c r="A95" s="17">
        <v>90</v>
      </c>
      <c r="B95" s="72" t="s">
        <v>125</v>
      </c>
      <c r="C95" s="59">
        <v>901</v>
      </c>
      <c r="D95" s="63" t="s">
        <v>74</v>
      </c>
      <c r="E95" s="41" t="s">
        <v>307</v>
      </c>
      <c r="F95" s="61"/>
      <c r="G95" s="40">
        <f>SUM(G96)</f>
        <v>400</v>
      </c>
      <c r="H95" s="40">
        <f>SUM(H96)</f>
        <v>400</v>
      </c>
      <c r="I95" s="8"/>
    </row>
    <row r="96" spans="1:9" ht="57.75" thickBot="1">
      <c r="A96" s="12">
        <v>91</v>
      </c>
      <c r="B96" s="17" t="s">
        <v>32</v>
      </c>
      <c r="C96" s="59">
        <v>901</v>
      </c>
      <c r="D96" s="63" t="s">
        <v>74</v>
      </c>
      <c r="E96" s="41" t="s">
        <v>307</v>
      </c>
      <c r="F96" s="61">
        <v>240</v>
      </c>
      <c r="G96" s="40">
        <v>400</v>
      </c>
      <c r="H96" s="40">
        <v>400</v>
      </c>
      <c r="I96" s="8"/>
    </row>
    <row r="97" spans="1:9" ht="43.5" thickBot="1">
      <c r="A97" s="17">
        <v>92</v>
      </c>
      <c r="B97" s="72" t="s">
        <v>211</v>
      </c>
      <c r="C97" s="59">
        <v>901</v>
      </c>
      <c r="D97" s="63" t="s">
        <v>74</v>
      </c>
      <c r="E97" s="41" t="s">
        <v>183</v>
      </c>
      <c r="F97" s="61"/>
      <c r="G97" s="40">
        <f>SUM(G98)</f>
        <v>180</v>
      </c>
      <c r="H97" s="40">
        <f>SUM(H98)</f>
        <v>180</v>
      </c>
      <c r="I97" s="8"/>
    </row>
    <row r="98" spans="1:9" ht="30.75" customHeight="1" thickBot="1">
      <c r="A98" s="12">
        <v>93</v>
      </c>
      <c r="B98" s="17" t="s">
        <v>32</v>
      </c>
      <c r="C98" s="59">
        <v>901</v>
      </c>
      <c r="D98" s="63" t="s">
        <v>74</v>
      </c>
      <c r="E98" s="41" t="s">
        <v>183</v>
      </c>
      <c r="F98" s="61">
        <v>240</v>
      </c>
      <c r="G98" s="40">
        <v>180</v>
      </c>
      <c r="H98" s="40">
        <v>180</v>
      </c>
      <c r="I98" s="8"/>
    </row>
    <row r="99" spans="1:9" ht="57.75" thickBot="1">
      <c r="A99" s="17">
        <v>94</v>
      </c>
      <c r="B99" s="72" t="s">
        <v>212</v>
      </c>
      <c r="C99" s="59">
        <v>901</v>
      </c>
      <c r="D99" s="63" t="s">
        <v>74</v>
      </c>
      <c r="E99" s="41" t="s">
        <v>184</v>
      </c>
      <c r="F99" s="61"/>
      <c r="G99" s="40">
        <f>SUM(G100)</f>
        <v>100</v>
      </c>
      <c r="H99" s="40">
        <f>SUM(H100)</f>
        <v>100</v>
      </c>
      <c r="I99" s="8"/>
    </row>
    <row r="100" spans="1:9" ht="57.75" thickBot="1">
      <c r="A100" s="12">
        <v>95</v>
      </c>
      <c r="B100" s="17" t="s">
        <v>32</v>
      </c>
      <c r="C100" s="59">
        <v>901</v>
      </c>
      <c r="D100" s="63" t="s">
        <v>74</v>
      </c>
      <c r="E100" s="41" t="s">
        <v>184</v>
      </c>
      <c r="F100" s="61">
        <v>240</v>
      </c>
      <c r="G100" s="40">
        <v>100</v>
      </c>
      <c r="H100" s="40">
        <v>100</v>
      </c>
      <c r="I100" s="8"/>
    </row>
    <row r="101" spans="1:9" ht="50.25" customHeight="1" thickBot="1">
      <c r="A101" s="17">
        <v>96</v>
      </c>
      <c r="B101" s="17" t="s">
        <v>126</v>
      </c>
      <c r="C101" s="59">
        <v>901</v>
      </c>
      <c r="D101" s="63" t="s">
        <v>128</v>
      </c>
      <c r="E101" s="41"/>
      <c r="F101" s="61"/>
      <c r="G101" s="40">
        <f>SUM(G102)</f>
        <v>424</v>
      </c>
      <c r="H101" s="40">
        <f>SUM(H102)</f>
        <v>424</v>
      </c>
      <c r="I101" s="8"/>
    </row>
    <row r="102" spans="1:9" ht="57.75" thickBot="1">
      <c r="A102" s="12">
        <v>97</v>
      </c>
      <c r="B102" s="17" t="s">
        <v>310</v>
      </c>
      <c r="C102" s="73">
        <v>901</v>
      </c>
      <c r="D102" s="63" t="s">
        <v>128</v>
      </c>
      <c r="E102" s="41" t="s">
        <v>112</v>
      </c>
      <c r="F102" s="74"/>
      <c r="G102" s="40">
        <f>SUM(G103)</f>
        <v>424</v>
      </c>
      <c r="H102" s="40">
        <f>SUM(H103)</f>
        <v>424</v>
      </c>
      <c r="I102" s="8"/>
    </row>
    <row r="103" spans="1:9" ht="57.75" thickBot="1">
      <c r="A103" s="17">
        <v>98</v>
      </c>
      <c r="B103" s="17" t="s">
        <v>314</v>
      </c>
      <c r="C103" s="73">
        <v>901</v>
      </c>
      <c r="D103" s="63" t="s">
        <v>128</v>
      </c>
      <c r="E103" s="41" t="s">
        <v>122</v>
      </c>
      <c r="F103" s="74"/>
      <c r="G103" s="40">
        <f>SUM(G104,G106,G108,G110,G112)</f>
        <v>424</v>
      </c>
      <c r="H103" s="40">
        <f>SUM(H104,H106,H108,H110,H112)</f>
        <v>424</v>
      </c>
      <c r="I103" s="8"/>
    </row>
    <row r="104" spans="1:9" ht="57.75" thickBot="1">
      <c r="A104" s="12">
        <v>99</v>
      </c>
      <c r="B104" s="17" t="s">
        <v>214</v>
      </c>
      <c r="C104" s="73">
        <v>901</v>
      </c>
      <c r="D104" s="63" t="s">
        <v>128</v>
      </c>
      <c r="E104" s="41" t="s">
        <v>185</v>
      </c>
      <c r="F104" s="74"/>
      <c r="G104" s="40">
        <f>SUM(G105)</f>
        <v>180</v>
      </c>
      <c r="H104" s="40">
        <f>SUM(H105)</f>
        <v>180</v>
      </c>
      <c r="I104" s="8"/>
    </row>
    <row r="105" spans="1:9" ht="57.75" thickBot="1">
      <c r="A105" s="17">
        <v>100</v>
      </c>
      <c r="B105" s="17" t="s">
        <v>32</v>
      </c>
      <c r="C105" s="73">
        <v>901</v>
      </c>
      <c r="D105" s="63" t="s">
        <v>128</v>
      </c>
      <c r="E105" s="41" t="s">
        <v>185</v>
      </c>
      <c r="F105" s="74">
        <v>240</v>
      </c>
      <c r="G105" s="40">
        <v>180</v>
      </c>
      <c r="H105" s="40">
        <v>180</v>
      </c>
      <c r="I105" s="8"/>
    </row>
    <row r="106" spans="1:9" ht="43.5" thickBot="1">
      <c r="A106" s="12">
        <v>101</v>
      </c>
      <c r="B106" s="17" t="s">
        <v>127</v>
      </c>
      <c r="C106" s="73">
        <v>901</v>
      </c>
      <c r="D106" s="63" t="s">
        <v>128</v>
      </c>
      <c r="E106" s="41" t="s">
        <v>308</v>
      </c>
      <c r="F106" s="74"/>
      <c r="G106" s="40">
        <f>SUM(G107)</f>
        <v>200</v>
      </c>
      <c r="H106" s="40">
        <f>SUM(H107)</f>
        <v>200</v>
      </c>
      <c r="I106" s="8"/>
    </row>
    <row r="107" spans="1:9" ht="57.75" thickBot="1">
      <c r="A107" s="17">
        <v>102</v>
      </c>
      <c r="B107" s="17" t="s">
        <v>437</v>
      </c>
      <c r="C107" s="73">
        <v>901</v>
      </c>
      <c r="D107" s="63" t="s">
        <v>128</v>
      </c>
      <c r="E107" s="41" t="s">
        <v>308</v>
      </c>
      <c r="F107" s="74">
        <v>630</v>
      </c>
      <c r="G107" s="40">
        <v>200</v>
      </c>
      <c r="H107" s="40">
        <v>200</v>
      </c>
      <c r="I107" s="8"/>
    </row>
    <row r="108" spans="1:9" ht="29.25" thickBot="1">
      <c r="A108" s="12">
        <v>103</v>
      </c>
      <c r="B108" s="17" t="s">
        <v>438</v>
      </c>
      <c r="C108" s="73">
        <v>901</v>
      </c>
      <c r="D108" s="63" t="s">
        <v>128</v>
      </c>
      <c r="E108" s="41" t="s">
        <v>309</v>
      </c>
      <c r="F108" s="74"/>
      <c r="G108" s="40">
        <f>SUM(G109)</f>
        <v>34</v>
      </c>
      <c r="H108" s="40">
        <f>SUM(H109)</f>
        <v>34</v>
      </c>
      <c r="I108" s="8"/>
    </row>
    <row r="109" spans="1:9" ht="57.75" thickBot="1">
      <c r="A109" s="17">
        <v>104</v>
      </c>
      <c r="B109" s="17" t="s">
        <v>32</v>
      </c>
      <c r="C109" s="73">
        <v>901</v>
      </c>
      <c r="D109" s="63" t="s">
        <v>128</v>
      </c>
      <c r="E109" s="41" t="s">
        <v>309</v>
      </c>
      <c r="F109" s="74">
        <v>240</v>
      </c>
      <c r="G109" s="40">
        <v>34</v>
      </c>
      <c r="H109" s="40">
        <v>34</v>
      </c>
      <c r="I109" s="8"/>
    </row>
    <row r="110" spans="1:9" ht="72" thickBot="1">
      <c r="A110" s="12">
        <v>105</v>
      </c>
      <c r="B110" s="12" t="s">
        <v>397</v>
      </c>
      <c r="C110" s="73">
        <v>901</v>
      </c>
      <c r="D110" s="63" t="s">
        <v>128</v>
      </c>
      <c r="E110" s="12">
        <v>141620000</v>
      </c>
      <c r="F110" s="17"/>
      <c r="G110" s="40">
        <f>SUM(G111)</f>
        <v>5</v>
      </c>
      <c r="H110" s="40">
        <f>SUM(H111)</f>
        <v>5</v>
      </c>
      <c r="I110" s="8"/>
    </row>
    <row r="111" spans="1:9" ht="57.75" thickBot="1">
      <c r="A111" s="17">
        <v>106</v>
      </c>
      <c r="B111" s="17" t="s">
        <v>32</v>
      </c>
      <c r="C111" s="73">
        <v>901</v>
      </c>
      <c r="D111" s="63" t="s">
        <v>128</v>
      </c>
      <c r="E111" s="12">
        <v>141620000</v>
      </c>
      <c r="F111" s="110">
        <v>240</v>
      </c>
      <c r="G111" s="40">
        <v>5</v>
      </c>
      <c r="H111" s="40">
        <v>5</v>
      </c>
      <c r="I111" s="8"/>
    </row>
    <row r="112" spans="1:9" ht="57.75" thickBot="1">
      <c r="A112" s="12">
        <v>107</v>
      </c>
      <c r="B112" s="12" t="s">
        <v>398</v>
      </c>
      <c r="C112" s="73">
        <v>901</v>
      </c>
      <c r="D112" s="63" t="s">
        <v>128</v>
      </c>
      <c r="E112" s="13">
        <v>141720000</v>
      </c>
      <c r="F112" s="17"/>
      <c r="G112" s="40">
        <f>SUM(G113)</f>
        <v>5</v>
      </c>
      <c r="H112" s="40">
        <f>SUM(H113)</f>
        <v>5</v>
      </c>
      <c r="I112" s="8"/>
    </row>
    <row r="113" spans="1:9" ht="57.75" thickBot="1">
      <c r="A113" s="17">
        <v>108</v>
      </c>
      <c r="B113" s="17" t="s">
        <v>32</v>
      </c>
      <c r="C113" s="73">
        <v>901</v>
      </c>
      <c r="D113" s="63" t="s">
        <v>128</v>
      </c>
      <c r="E113" s="13">
        <v>141720000</v>
      </c>
      <c r="F113" s="110">
        <v>240</v>
      </c>
      <c r="G113" s="40">
        <v>5</v>
      </c>
      <c r="H113" s="40">
        <v>5</v>
      </c>
      <c r="I113" s="8"/>
    </row>
    <row r="114" spans="1:9" ht="15.75" thickBot="1">
      <c r="A114" s="12">
        <v>109</v>
      </c>
      <c r="B114" s="17" t="s">
        <v>10</v>
      </c>
      <c r="C114" s="73">
        <v>901</v>
      </c>
      <c r="D114" s="63" t="s">
        <v>75</v>
      </c>
      <c r="E114" s="41"/>
      <c r="F114" s="17"/>
      <c r="G114" s="40">
        <f>SUM(G115,G119,G126,G131,G138)</f>
        <v>75515.879469999985</v>
      </c>
      <c r="H114" s="40">
        <f>SUM(H115,H119,H126,H131,H138)</f>
        <v>73615.879469999985</v>
      </c>
      <c r="I114" s="8"/>
    </row>
    <row r="115" spans="1:9" ht="15.75" thickBot="1">
      <c r="A115" s="17">
        <v>110</v>
      </c>
      <c r="B115" s="17" t="s">
        <v>11</v>
      </c>
      <c r="C115" s="73">
        <v>901</v>
      </c>
      <c r="D115" s="63" t="s">
        <v>76</v>
      </c>
      <c r="E115" s="41"/>
      <c r="F115" s="67"/>
      <c r="G115" s="40">
        <f t="shared" ref="G115:H117" si="4">SUM(G116)</f>
        <v>449.4</v>
      </c>
      <c r="H115" s="40">
        <f t="shared" si="4"/>
        <v>449.4</v>
      </c>
      <c r="I115" s="8"/>
    </row>
    <row r="116" spans="1:9" ht="29.25" thickBot="1">
      <c r="A116" s="12">
        <v>111</v>
      </c>
      <c r="B116" s="17" t="s">
        <v>419</v>
      </c>
      <c r="C116" s="75">
        <v>901</v>
      </c>
      <c r="D116" s="63" t="s">
        <v>76</v>
      </c>
      <c r="E116" s="41" t="s">
        <v>105</v>
      </c>
      <c r="F116" s="17"/>
      <c r="G116" s="40">
        <f t="shared" si="4"/>
        <v>449.4</v>
      </c>
      <c r="H116" s="40">
        <f t="shared" si="4"/>
        <v>449.4</v>
      </c>
      <c r="I116" s="8"/>
    </row>
    <row r="117" spans="1:9" ht="72" thickBot="1">
      <c r="A117" s="17">
        <v>112</v>
      </c>
      <c r="B117" s="76" t="s">
        <v>129</v>
      </c>
      <c r="C117" s="77">
        <v>901</v>
      </c>
      <c r="D117" s="63" t="s">
        <v>76</v>
      </c>
      <c r="E117" s="41" t="s">
        <v>232</v>
      </c>
      <c r="F117" s="17"/>
      <c r="G117" s="40">
        <f t="shared" si="4"/>
        <v>449.4</v>
      </c>
      <c r="H117" s="40">
        <f t="shared" si="4"/>
        <v>449.4</v>
      </c>
      <c r="I117" s="8"/>
    </row>
    <row r="118" spans="1:9" ht="57.75" thickBot="1">
      <c r="A118" s="12">
        <v>113</v>
      </c>
      <c r="B118" s="17" t="s">
        <v>34</v>
      </c>
      <c r="C118" s="73">
        <v>901</v>
      </c>
      <c r="D118" s="63" t="s">
        <v>76</v>
      </c>
      <c r="E118" s="41" t="s">
        <v>232</v>
      </c>
      <c r="F118" s="110">
        <v>240</v>
      </c>
      <c r="G118" s="40">
        <v>449.4</v>
      </c>
      <c r="H118" s="40">
        <v>449.4</v>
      </c>
      <c r="I118" s="8"/>
    </row>
    <row r="119" spans="1:9" ht="18" customHeight="1" thickBot="1">
      <c r="A119" s="17">
        <v>114</v>
      </c>
      <c r="B119" s="17" t="s">
        <v>176</v>
      </c>
      <c r="C119" s="73">
        <v>901</v>
      </c>
      <c r="D119" s="63" t="s">
        <v>77</v>
      </c>
      <c r="E119" s="78"/>
      <c r="F119" s="109"/>
      <c r="G119" s="40">
        <f>SUM(G120)</f>
        <v>270</v>
      </c>
      <c r="H119" s="40">
        <f>SUM(H120)</f>
        <v>270</v>
      </c>
      <c r="I119" s="8"/>
    </row>
    <row r="120" spans="1:9" ht="57.75" thickBot="1">
      <c r="A120" s="12">
        <v>115</v>
      </c>
      <c r="B120" s="17" t="s">
        <v>310</v>
      </c>
      <c r="C120" s="73">
        <v>901</v>
      </c>
      <c r="D120" s="63" t="s">
        <v>77</v>
      </c>
      <c r="E120" s="41" t="s">
        <v>112</v>
      </c>
      <c r="F120" s="115"/>
      <c r="G120" s="40">
        <f>SUM(G121)</f>
        <v>270</v>
      </c>
      <c r="H120" s="40">
        <f>SUM(H121)</f>
        <v>270</v>
      </c>
      <c r="I120" s="8"/>
    </row>
    <row r="121" spans="1:9" ht="54" customHeight="1" thickBot="1">
      <c r="A121" s="17">
        <v>116</v>
      </c>
      <c r="B121" s="17" t="s">
        <v>315</v>
      </c>
      <c r="C121" s="73">
        <v>901</v>
      </c>
      <c r="D121" s="63" t="s">
        <v>77</v>
      </c>
      <c r="E121" s="41" t="s">
        <v>131</v>
      </c>
      <c r="F121" s="110"/>
      <c r="G121" s="40">
        <f>SUM(G122,G124)</f>
        <v>270</v>
      </c>
      <c r="H121" s="40">
        <f>SUM(H122,H124)</f>
        <v>270</v>
      </c>
      <c r="I121" s="8"/>
    </row>
    <row r="122" spans="1:9" ht="29.25" thickBot="1">
      <c r="A122" s="12">
        <v>117</v>
      </c>
      <c r="B122" s="17" t="s">
        <v>186</v>
      </c>
      <c r="C122" s="73">
        <v>901</v>
      </c>
      <c r="D122" s="63" t="s">
        <v>77</v>
      </c>
      <c r="E122" s="41" t="s">
        <v>233</v>
      </c>
      <c r="F122" s="110"/>
      <c r="G122" s="40">
        <f>SUM(G123)</f>
        <v>240</v>
      </c>
      <c r="H122" s="40">
        <f>SUM(H123)</f>
        <v>240</v>
      </c>
      <c r="I122" s="8"/>
    </row>
    <row r="123" spans="1:9" ht="60" customHeight="1" thickBot="1">
      <c r="A123" s="17">
        <v>118</v>
      </c>
      <c r="B123" s="17" t="s">
        <v>32</v>
      </c>
      <c r="C123" s="73">
        <v>901</v>
      </c>
      <c r="D123" s="63" t="s">
        <v>77</v>
      </c>
      <c r="E123" s="41" t="s">
        <v>233</v>
      </c>
      <c r="F123" s="110">
        <v>240</v>
      </c>
      <c r="G123" s="40">
        <v>240</v>
      </c>
      <c r="H123" s="40">
        <v>240</v>
      </c>
      <c r="I123" s="8"/>
    </row>
    <row r="124" spans="1:9" ht="29.25" thickBot="1">
      <c r="A124" s="12">
        <v>119</v>
      </c>
      <c r="B124" s="17" t="s">
        <v>215</v>
      </c>
      <c r="C124" s="73">
        <v>901</v>
      </c>
      <c r="D124" s="63" t="s">
        <v>77</v>
      </c>
      <c r="E124" s="41" t="s">
        <v>187</v>
      </c>
      <c r="F124" s="110"/>
      <c r="G124" s="40">
        <f>SUM(G125)</f>
        <v>30</v>
      </c>
      <c r="H124" s="40">
        <f>SUM(H125)</f>
        <v>30</v>
      </c>
      <c r="I124" s="8"/>
    </row>
    <row r="125" spans="1:9" ht="57.75" thickBot="1">
      <c r="A125" s="17">
        <v>120</v>
      </c>
      <c r="B125" s="17" t="s">
        <v>32</v>
      </c>
      <c r="C125" s="73">
        <v>901</v>
      </c>
      <c r="D125" s="63" t="s">
        <v>77</v>
      </c>
      <c r="E125" s="41" t="s">
        <v>187</v>
      </c>
      <c r="F125" s="110">
        <v>240</v>
      </c>
      <c r="G125" s="40">
        <v>30</v>
      </c>
      <c r="H125" s="40">
        <v>30</v>
      </c>
      <c r="I125" s="8"/>
    </row>
    <row r="126" spans="1:9" ht="15" customHeight="1" thickBot="1">
      <c r="A126" s="12">
        <v>121</v>
      </c>
      <c r="B126" s="17" t="s">
        <v>12</v>
      </c>
      <c r="C126" s="73">
        <v>901</v>
      </c>
      <c r="D126" s="63" t="s">
        <v>78</v>
      </c>
      <c r="E126" s="78"/>
      <c r="F126" s="79"/>
      <c r="G126" s="40">
        <f>SUM(G127)</f>
        <v>2000</v>
      </c>
      <c r="H126" s="40">
        <f>SUM(H127)</f>
        <v>0</v>
      </c>
      <c r="I126" s="8"/>
    </row>
    <row r="127" spans="1:9" ht="57.75" thickBot="1">
      <c r="A127" s="17">
        <v>122</v>
      </c>
      <c r="B127" s="17" t="s">
        <v>310</v>
      </c>
      <c r="C127" s="73">
        <v>901</v>
      </c>
      <c r="D127" s="63" t="s">
        <v>78</v>
      </c>
      <c r="E127" s="41" t="s">
        <v>112</v>
      </c>
      <c r="F127" s="67"/>
      <c r="G127" s="40">
        <f t="shared" ref="G127:H129" si="5">SUM(G128)</f>
        <v>2000</v>
      </c>
      <c r="H127" s="40">
        <f t="shared" si="5"/>
        <v>0</v>
      </c>
      <c r="I127" s="8"/>
    </row>
    <row r="128" spans="1:9" ht="79.5" customHeight="1" thickBot="1">
      <c r="A128" s="12">
        <v>123</v>
      </c>
      <c r="B128" s="17" t="s">
        <v>316</v>
      </c>
      <c r="C128" s="73">
        <v>901</v>
      </c>
      <c r="D128" s="63" t="s">
        <v>78</v>
      </c>
      <c r="E128" s="41" t="s">
        <v>132</v>
      </c>
      <c r="F128" s="17"/>
      <c r="G128" s="40">
        <f t="shared" si="5"/>
        <v>2000</v>
      </c>
      <c r="H128" s="40">
        <f t="shared" si="5"/>
        <v>0</v>
      </c>
      <c r="I128" s="8"/>
    </row>
    <row r="129" spans="1:9" ht="29.25" thickBot="1">
      <c r="A129" s="17">
        <v>124</v>
      </c>
      <c r="B129" s="116" t="s">
        <v>229</v>
      </c>
      <c r="C129" s="73">
        <v>901</v>
      </c>
      <c r="D129" s="63" t="s">
        <v>78</v>
      </c>
      <c r="E129" s="41" t="s">
        <v>234</v>
      </c>
      <c r="F129" s="17"/>
      <c r="G129" s="40">
        <f t="shared" si="5"/>
        <v>2000</v>
      </c>
      <c r="H129" s="40">
        <f t="shared" si="5"/>
        <v>0</v>
      </c>
      <c r="I129" s="8"/>
    </row>
    <row r="130" spans="1:9" ht="86.25" thickBot="1">
      <c r="A130" s="12">
        <v>125</v>
      </c>
      <c r="B130" s="17" t="s">
        <v>350</v>
      </c>
      <c r="C130" s="73">
        <v>901</v>
      </c>
      <c r="D130" s="63" t="s">
        <v>78</v>
      </c>
      <c r="E130" s="41" t="s">
        <v>234</v>
      </c>
      <c r="F130" s="110">
        <v>810</v>
      </c>
      <c r="G130" s="40">
        <v>2000</v>
      </c>
      <c r="H130" s="40">
        <v>0</v>
      </c>
      <c r="I130" s="8"/>
    </row>
    <row r="131" spans="1:9" ht="29.25" thickBot="1">
      <c r="A131" s="17">
        <v>126</v>
      </c>
      <c r="B131" s="17" t="s">
        <v>175</v>
      </c>
      <c r="C131" s="73">
        <v>901</v>
      </c>
      <c r="D131" s="80" t="s">
        <v>79</v>
      </c>
      <c r="E131" s="41"/>
      <c r="F131" s="17"/>
      <c r="G131" s="40">
        <f>SUM(G132)</f>
        <v>68005.897469999996</v>
      </c>
      <c r="H131" s="40">
        <f>SUM(H132)</f>
        <v>68005.897469999996</v>
      </c>
      <c r="I131" s="9"/>
    </row>
    <row r="132" spans="1:9" ht="57.75" thickBot="1">
      <c r="A132" s="12">
        <v>127</v>
      </c>
      <c r="B132" s="17" t="s">
        <v>310</v>
      </c>
      <c r="C132" s="73">
        <v>901</v>
      </c>
      <c r="D132" s="63" t="s">
        <v>79</v>
      </c>
      <c r="E132" s="41" t="s">
        <v>112</v>
      </c>
      <c r="F132" s="67"/>
      <c r="G132" s="40">
        <f>SUM(G133)</f>
        <v>68005.897469999996</v>
      </c>
      <c r="H132" s="40">
        <f>SUM(H133)</f>
        <v>68005.897469999996</v>
      </c>
      <c r="I132" s="8"/>
    </row>
    <row r="133" spans="1:9" ht="72" thickBot="1">
      <c r="A133" s="17">
        <v>128</v>
      </c>
      <c r="B133" s="17" t="s">
        <v>316</v>
      </c>
      <c r="C133" s="73">
        <v>901</v>
      </c>
      <c r="D133" s="63" t="s">
        <v>79</v>
      </c>
      <c r="E133" s="41" t="s">
        <v>132</v>
      </c>
      <c r="F133" s="17"/>
      <c r="G133" s="40">
        <f>SUM(G134,G136)</f>
        <v>68005.897469999996</v>
      </c>
      <c r="H133" s="40">
        <f>SUM(H134,H136)</f>
        <v>68005.897469999996</v>
      </c>
      <c r="I133" s="8"/>
    </row>
    <row r="134" spans="1:9" ht="57.75" thickBot="1">
      <c r="A134" s="12">
        <v>129</v>
      </c>
      <c r="B134" s="17" t="s">
        <v>341</v>
      </c>
      <c r="C134" s="73">
        <v>901</v>
      </c>
      <c r="D134" s="63" t="s">
        <v>79</v>
      </c>
      <c r="E134" s="41" t="s">
        <v>188</v>
      </c>
      <c r="F134" s="17"/>
      <c r="G134" s="40">
        <f>SUM(G135)</f>
        <v>28600</v>
      </c>
      <c r="H134" s="40">
        <f>SUM(H135)</f>
        <v>28600</v>
      </c>
      <c r="I134" s="8"/>
    </row>
    <row r="135" spans="1:9" ht="57.75" thickBot="1">
      <c r="A135" s="17">
        <v>130</v>
      </c>
      <c r="B135" s="17" t="s">
        <v>32</v>
      </c>
      <c r="C135" s="73">
        <v>901</v>
      </c>
      <c r="D135" s="63" t="s">
        <v>79</v>
      </c>
      <c r="E135" s="41" t="s">
        <v>188</v>
      </c>
      <c r="F135" s="110">
        <v>240</v>
      </c>
      <c r="G135" s="40">
        <v>28600</v>
      </c>
      <c r="H135" s="40">
        <v>28600</v>
      </c>
      <c r="I135" s="8"/>
    </row>
    <row r="136" spans="1:9" ht="57.75" thickBot="1">
      <c r="A136" s="12">
        <v>131</v>
      </c>
      <c r="B136" s="17" t="s">
        <v>342</v>
      </c>
      <c r="C136" s="73">
        <v>901</v>
      </c>
      <c r="D136" s="63" t="s">
        <v>79</v>
      </c>
      <c r="E136" s="41" t="s">
        <v>189</v>
      </c>
      <c r="F136" s="110"/>
      <c r="G136" s="40">
        <f>SUM(G137)</f>
        <v>39405.897470000004</v>
      </c>
      <c r="H136" s="40">
        <f>SUM(H137)</f>
        <v>39405.897470000004</v>
      </c>
      <c r="I136" s="8"/>
    </row>
    <row r="137" spans="1:9" ht="57.75" thickBot="1">
      <c r="A137" s="17">
        <v>132</v>
      </c>
      <c r="B137" s="17" t="s">
        <v>32</v>
      </c>
      <c r="C137" s="73">
        <v>901</v>
      </c>
      <c r="D137" s="63" t="s">
        <v>79</v>
      </c>
      <c r="E137" s="41" t="s">
        <v>189</v>
      </c>
      <c r="F137" s="110">
        <v>240</v>
      </c>
      <c r="G137" s="40">
        <v>39405.897470000004</v>
      </c>
      <c r="H137" s="40">
        <v>39405.897470000004</v>
      </c>
      <c r="I137" s="8"/>
    </row>
    <row r="138" spans="1:9" ht="29.25" thickBot="1">
      <c r="A138" s="12">
        <v>133</v>
      </c>
      <c r="B138" s="17" t="s">
        <v>43</v>
      </c>
      <c r="C138" s="73">
        <v>901</v>
      </c>
      <c r="D138" s="63" t="s">
        <v>80</v>
      </c>
      <c r="E138" s="41"/>
      <c r="F138" s="17"/>
      <c r="G138" s="40">
        <f>SUM(G139,G161)</f>
        <v>4790.5820000000003</v>
      </c>
      <c r="H138" s="40">
        <f>SUM(H139,H161)</f>
        <v>4890.5820000000003</v>
      </c>
      <c r="I138" s="8"/>
    </row>
    <row r="139" spans="1:9" ht="57.75" thickBot="1">
      <c r="A139" s="17">
        <v>134</v>
      </c>
      <c r="B139" s="17" t="s">
        <v>310</v>
      </c>
      <c r="C139" s="73">
        <v>901</v>
      </c>
      <c r="D139" s="63" t="s">
        <v>80</v>
      </c>
      <c r="E139" s="41" t="s">
        <v>112</v>
      </c>
      <c r="F139" s="67"/>
      <c r="G139" s="40">
        <f>SUM(G140,G143,G154)</f>
        <v>1938</v>
      </c>
      <c r="H139" s="40">
        <f>SUM(H140,H143,H154)</f>
        <v>2038</v>
      </c>
      <c r="I139" s="8"/>
    </row>
    <row r="140" spans="1:9" ht="72" thickBot="1">
      <c r="A140" s="12">
        <v>135</v>
      </c>
      <c r="B140" s="17" t="s">
        <v>337</v>
      </c>
      <c r="C140" s="73">
        <v>901</v>
      </c>
      <c r="D140" s="63" t="s">
        <v>80</v>
      </c>
      <c r="E140" s="41" t="s">
        <v>133</v>
      </c>
      <c r="F140" s="17"/>
      <c r="G140" s="40">
        <f>SUM(G141)</f>
        <v>200</v>
      </c>
      <c r="H140" s="40">
        <f>SUM(H141)</f>
        <v>200</v>
      </c>
      <c r="I140" s="8"/>
    </row>
    <row r="141" spans="1:9" ht="72" thickBot="1">
      <c r="A141" s="17">
        <v>136</v>
      </c>
      <c r="B141" s="17" t="s">
        <v>205</v>
      </c>
      <c r="C141" s="73">
        <v>901</v>
      </c>
      <c r="D141" s="63" t="s">
        <v>80</v>
      </c>
      <c r="E141" s="41" t="s">
        <v>399</v>
      </c>
      <c r="F141" s="67"/>
      <c r="G141" s="40">
        <f>SUM(G142)</f>
        <v>200</v>
      </c>
      <c r="H141" s="40">
        <f>SUM(H142)</f>
        <v>200</v>
      </c>
      <c r="I141" s="8"/>
    </row>
    <row r="142" spans="1:9" ht="57.75" thickBot="1">
      <c r="A142" s="12">
        <v>137</v>
      </c>
      <c r="B142" s="17" t="s">
        <v>437</v>
      </c>
      <c r="C142" s="73">
        <v>901</v>
      </c>
      <c r="D142" s="63" t="s">
        <v>80</v>
      </c>
      <c r="E142" s="41" t="s">
        <v>399</v>
      </c>
      <c r="F142" s="110">
        <v>630</v>
      </c>
      <c r="G142" s="40">
        <v>200</v>
      </c>
      <c r="H142" s="40">
        <v>200</v>
      </c>
      <c r="I142" s="8"/>
    </row>
    <row r="143" spans="1:9" ht="75" customHeight="1" thickBot="1">
      <c r="A143" s="17">
        <v>138</v>
      </c>
      <c r="B143" s="17" t="s">
        <v>317</v>
      </c>
      <c r="C143" s="73">
        <v>901</v>
      </c>
      <c r="D143" s="63" t="s">
        <v>80</v>
      </c>
      <c r="E143" s="41" t="s">
        <v>134</v>
      </c>
      <c r="F143" s="17"/>
      <c r="G143" s="40">
        <f>SUM(G144,G146,G148,G150,G152)</f>
        <v>1438</v>
      </c>
      <c r="H143" s="40">
        <f>SUM(H144,H146,H148,H150,H152)</f>
        <v>1438</v>
      </c>
      <c r="I143" s="8"/>
    </row>
    <row r="144" spans="1:9" ht="49.5" customHeight="1" thickBot="1">
      <c r="A144" s="12">
        <v>139</v>
      </c>
      <c r="B144" s="14" t="s">
        <v>130</v>
      </c>
      <c r="C144" s="73">
        <v>901</v>
      </c>
      <c r="D144" s="63" t="s">
        <v>80</v>
      </c>
      <c r="E144" s="41" t="s">
        <v>235</v>
      </c>
      <c r="F144" s="17"/>
      <c r="G144" s="40">
        <f>SUM(G145)</f>
        <v>100</v>
      </c>
      <c r="H144" s="40">
        <f>SUM(H145)</f>
        <v>100</v>
      </c>
      <c r="I144" s="8"/>
    </row>
    <row r="145" spans="1:9" ht="57.75" thickBot="1">
      <c r="A145" s="17">
        <v>140</v>
      </c>
      <c r="B145" s="17" t="s">
        <v>44</v>
      </c>
      <c r="C145" s="73">
        <v>901</v>
      </c>
      <c r="D145" s="63" t="s">
        <v>80</v>
      </c>
      <c r="E145" s="41" t="s">
        <v>235</v>
      </c>
      <c r="F145" s="110">
        <v>240</v>
      </c>
      <c r="G145" s="40">
        <v>100</v>
      </c>
      <c r="H145" s="40">
        <v>100</v>
      </c>
      <c r="I145" s="8"/>
    </row>
    <row r="146" spans="1:9" ht="82.5" customHeight="1" thickBot="1">
      <c r="A146" s="12">
        <v>141</v>
      </c>
      <c r="B146" s="17" t="s">
        <v>230</v>
      </c>
      <c r="C146" s="73">
        <v>901</v>
      </c>
      <c r="D146" s="63" t="s">
        <v>80</v>
      </c>
      <c r="E146" s="41" t="s">
        <v>402</v>
      </c>
      <c r="F146" s="17"/>
      <c r="G146" s="40">
        <f>SUM(G147)</f>
        <v>338</v>
      </c>
      <c r="H146" s="40">
        <f>SUM(H147)</f>
        <v>438</v>
      </c>
      <c r="I146" s="8"/>
    </row>
    <row r="147" spans="1:9" ht="63.75" customHeight="1" thickBot="1">
      <c r="A147" s="17">
        <v>142</v>
      </c>
      <c r="B147" s="17" t="s">
        <v>44</v>
      </c>
      <c r="C147" s="73">
        <v>901</v>
      </c>
      <c r="D147" s="63" t="s">
        <v>80</v>
      </c>
      <c r="E147" s="41" t="s">
        <v>402</v>
      </c>
      <c r="F147" s="17">
        <v>240</v>
      </c>
      <c r="G147" s="40">
        <v>338</v>
      </c>
      <c r="H147" s="40">
        <v>438</v>
      </c>
      <c r="I147" s="8"/>
    </row>
    <row r="148" spans="1:9" ht="57.75" thickBot="1">
      <c r="A148" s="12">
        <v>143</v>
      </c>
      <c r="B148" s="17" t="s">
        <v>130</v>
      </c>
      <c r="C148" s="73">
        <v>901</v>
      </c>
      <c r="D148" s="63" t="s">
        <v>80</v>
      </c>
      <c r="E148" s="41" t="s">
        <v>403</v>
      </c>
      <c r="F148" s="17"/>
      <c r="G148" s="40">
        <f>SUM(G149)</f>
        <v>200</v>
      </c>
      <c r="H148" s="40">
        <f>SUM(H149)</f>
        <v>200</v>
      </c>
      <c r="I148" s="8"/>
    </row>
    <row r="149" spans="1:9" ht="57.75" thickBot="1">
      <c r="A149" s="17">
        <v>144</v>
      </c>
      <c r="B149" s="17" t="s">
        <v>44</v>
      </c>
      <c r="C149" s="73">
        <v>901</v>
      </c>
      <c r="D149" s="63" t="s">
        <v>80</v>
      </c>
      <c r="E149" s="41" t="s">
        <v>403</v>
      </c>
      <c r="F149" s="110">
        <v>240</v>
      </c>
      <c r="G149" s="40">
        <v>200</v>
      </c>
      <c r="H149" s="40">
        <v>200</v>
      </c>
      <c r="I149" s="8"/>
    </row>
    <row r="150" spans="1:9" ht="16.5" customHeight="1" thickBot="1">
      <c r="A150" s="12">
        <v>145</v>
      </c>
      <c r="B150" s="17" t="s">
        <v>400</v>
      </c>
      <c r="C150" s="73">
        <v>901</v>
      </c>
      <c r="D150" s="63" t="s">
        <v>80</v>
      </c>
      <c r="E150" s="41" t="s">
        <v>404</v>
      </c>
      <c r="F150" s="110"/>
      <c r="G150" s="40">
        <f>SUM(G151)</f>
        <v>500</v>
      </c>
      <c r="H150" s="40">
        <f>SUM(H151)</f>
        <v>600</v>
      </c>
      <c r="I150" s="8"/>
    </row>
    <row r="151" spans="1:9" ht="57.75" thickBot="1">
      <c r="A151" s="17">
        <v>146</v>
      </c>
      <c r="B151" s="17" t="s">
        <v>44</v>
      </c>
      <c r="C151" s="73">
        <v>901</v>
      </c>
      <c r="D151" s="63" t="s">
        <v>80</v>
      </c>
      <c r="E151" s="41" t="s">
        <v>404</v>
      </c>
      <c r="F151" s="110">
        <v>240</v>
      </c>
      <c r="G151" s="40">
        <v>500</v>
      </c>
      <c r="H151" s="40">
        <v>600</v>
      </c>
      <c r="I151" s="8"/>
    </row>
    <row r="152" spans="1:9" ht="72" thickBot="1">
      <c r="A152" s="12">
        <v>147</v>
      </c>
      <c r="B152" s="10" t="s">
        <v>401</v>
      </c>
      <c r="C152" s="73">
        <v>901</v>
      </c>
      <c r="D152" s="63" t="s">
        <v>80</v>
      </c>
      <c r="E152" s="41" t="s">
        <v>405</v>
      </c>
      <c r="F152" s="110"/>
      <c r="G152" s="40">
        <f>SUM(G153)</f>
        <v>300</v>
      </c>
      <c r="H152" s="40">
        <f>SUM(H153)</f>
        <v>100</v>
      </c>
      <c r="I152" s="8"/>
    </row>
    <row r="153" spans="1:9" ht="57.75" thickBot="1">
      <c r="A153" s="17">
        <v>148</v>
      </c>
      <c r="B153" s="17" t="s">
        <v>44</v>
      </c>
      <c r="C153" s="73"/>
      <c r="D153" s="63" t="s">
        <v>80</v>
      </c>
      <c r="E153" s="41" t="s">
        <v>405</v>
      </c>
      <c r="F153" s="110">
        <v>240</v>
      </c>
      <c r="G153" s="40">
        <v>300</v>
      </c>
      <c r="H153" s="40">
        <v>100</v>
      </c>
      <c r="I153" s="8"/>
    </row>
    <row r="154" spans="1:9" ht="43.5" thickBot="1">
      <c r="A154" s="12">
        <v>149</v>
      </c>
      <c r="B154" s="17" t="s">
        <v>371</v>
      </c>
      <c r="C154" s="73">
        <v>901</v>
      </c>
      <c r="D154" s="63" t="s">
        <v>80</v>
      </c>
      <c r="E154" s="41" t="s">
        <v>357</v>
      </c>
      <c r="F154" s="17"/>
      <c r="G154" s="40">
        <f>SUM(G155,G157,G159)</f>
        <v>300</v>
      </c>
      <c r="H154" s="40">
        <f>SUM(H155,H157,H159)</f>
        <v>400</v>
      </c>
      <c r="I154" s="8"/>
    </row>
    <row r="155" spans="1:9" ht="77.25" customHeight="1" thickBot="1">
      <c r="A155" s="17">
        <v>150</v>
      </c>
      <c r="B155" s="69" t="s">
        <v>354</v>
      </c>
      <c r="C155" s="73">
        <v>901</v>
      </c>
      <c r="D155" s="81" t="s">
        <v>80</v>
      </c>
      <c r="E155" s="82" t="s">
        <v>364</v>
      </c>
      <c r="F155" s="17"/>
      <c r="G155" s="40">
        <f>SUM(G156)</f>
        <v>0</v>
      </c>
      <c r="H155" s="40">
        <f>SUM(H156)</f>
        <v>400</v>
      </c>
      <c r="I155" s="8"/>
    </row>
    <row r="156" spans="1:9" ht="57.75" thickBot="1">
      <c r="A156" s="12">
        <v>151</v>
      </c>
      <c r="B156" s="69" t="s">
        <v>44</v>
      </c>
      <c r="C156" s="73">
        <v>901</v>
      </c>
      <c r="D156" s="81" t="s">
        <v>80</v>
      </c>
      <c r="E156" s="82" t="s">
        <v>364</v>
      </c>
      <c r="F156" s="110">
        <v>240</v>
      </c>
      <c r="G156" s="40">
        <v>0</v>
      </c>
      <c r="H156" s="40">
        <v>400</v>
      </c>
      <c r="I156" s="8"/>
    </row>
    <row r="157" spans="1:9" ht="43.5" thickBot="1">
      <c r="A157" s="17">
        <v>152</v>
      </c>
      <c r="B157" s="69" t="s">
        <v>355</v>
      </c>
      <c r="C157" s="73">
        <v>901</v>
      </c>
      <c r="D157" s="81" t="s">
        <v>80</v>
      </c>
      <c r="E157" s="82" t="s">
        <v>358</v>
      </c>
      <c r="F157" s="110"/>
      <c r="G157" s="40">
        <f>SUM(G158)</f>
        <v>100</v>
      </c>
      <c r="H157" s="40">
        <f>SUM(H158)</f>
        <v>0</v>
      </c>
      <c r="I157" s="8"/>
    </row>
    <row r="158" spans="1:9" ht="57.75" thickBot="1">
      <c r="A158" s="12">
        <v>153</v>
      </c>
      <c r="B158" s="69" t="s">
        <v>44</v>
      </c>
      <c r="C158" s="73">
        <v>901</v>
      </c>
      <c r="D158" s="81" t="s">
        <v>80</v>
      </c>
      <c r="E158" s="82" t="s">
        <v>358</v>
      </c>
      <c r="F158" s="110">
        <v>240</v>
      </c>
      <c r="G158" s="40">
        <v>100</v>
      </c>
      <c r="H158" s="40">
        <v>0</v>
      </c>
      <c r="I158" s="8"/>
    </row>
    <row r="159" spans="1:9" ht="86.25" thickBot="1">
      <c r="A159" s="17">
        <v>154</v>
      </c>
      <c r="B159" s="116" t="s">
        <v>356</v>
      </c>
      <c r="C159" s="73">
        <v>901</v>
      </c>
      <c r="D159" s="63" t="s">
        <v>80</v>
      </c>
      <c r="E159" s="41" t="s">
        <v>359</v>
      </c>
      <c r="F159" s="17"/>
      <c r="G159" s="40">
        <f>SUM(G160)</f>
        <v>200</v>
      </c>
      <c r="H159" s="40">
        <f>SUM(H160)</f>
        <v>0</v>
      </c>
      <c r="I159" s="8"/>
    </row>
    <row r="160" spans="1:9" ht="57.75" thickBot="1">
      <c r="A160" s="12">
        <v>155</v>
      </c>
      <c r="B160" s="17" t="s">
        <v>44</v>
      </c>
      <c r="C160" s="73">
        <v>901</v>
      </c>
      <c r="D160" s="63" t="s">
        <v>80</v>
      </c>
      <c r="E160" s="41" t="s">
        <v>359</v>
      </c>
      <c r="F160" s="110">
        <v>240</v>
      </c>
      <c r="G160" s="40">
        <v>200</v>
      </c>
      <c r="H160" s="40">
        <v>0</v>
      </c>
      <c r="I160" s="8"/>
    </row>
    <row r="161" spans="1:9" ht="29.25" thickBot="1">
      <c r="A161" s="17">
        <v>156</v>
      </c>
      <c r="B161" s="17" t="s">
        <v>419</v>
      </c>
      <c r="C161" s="73">
        <v>901</v>
      </c>
      <c r="D161" s="63" t="s">
        <v>80</v>
      </c>
      <c r="E161" s="41" t="s">
        <v>105</v>
      </c>
      <c r="F161" s="110"/>
      <c r="G161" s="40">
        <f>SUM(G162)</f>
        <v>2852.5819999999999</v>
      </c>
      <c r="H161" s="40">
        <f>SUM(H162)</f>
        <v>2852.5819999999999</v>
      </c>
      <c r="I161" s="8"/>
    </row>
    <row r="162" spans="1:9" ht="32.25" customHeight="1" thickBot="1">
      <c r="A162" s="12">
        <v>157</v>
      </c>
      <c r="B162" s="17" t="s">
        <v>104</v>
      </c>
      <c r="C162" s="73">
        <v>901</v>
      </c>
      <c r="D162" s="63" t="s">
        <v>80</v>
      </c>
      <c r="E162" s="41" t="s">
        <v>106</v>
      </c>
      <c r="F162" s="110"/>
      <c r="G162" s="40">
        <f>SUM(G163)</f>
        <v>2852.5819999999999</v>
      </c>
      <c r="H162" s="40">
        <f>SUM(H163)</f>
        <v>2852.5819999999999</v>
      </c>
      <c r="I162" s="8"/>
    </row>
    <row r="163" spans="1:9" ht="43.5" thickBot="1">
      <c r="A163" s="17">
        <v>158</v>
      </c>
      <c r="B163" s="17" t="s">
        <v>37</v>
      </c>
      <c r="C163" s="73">
        <v>901</v>
      </c>
      <c r="D163" s="63" t="s">
        <v>80</v>
      </c>
      <c r="E163" s="41" t="s">
        <v>106</v>
      </c>
      <c r="F163" s="110">
        <v>120</v>
      </c>
      <c r="G163" s="55">
        <v>2852.5819999999999</v>
      </c>
      <c r="H163" s="55">
        <v>2852.5819999999999</v>
      </c>
      <c r="I163" s="8"/>
    </row>
    <row r="164" spans="1:9" ht="15.75" thickBot="1">
      <c r="A164" s="12">
        <v>159</v>
      </c>
      <c r="B164" s="17" t="s">
        <v>13</v>
      </c>
      <c r="C164" s="73">
        <v>901</v>
      </c>
      <c r="D164" s="63" t="s">
        <v>81</v>
      </c>
      <c r="E164" s="41"/>
      <c r="F164" s="17"/>
      <c r="G164" s="40">
        <f>SUM(G165,G169,G176,G189)</f>
        <v>15409</v>
      </c>
      <c r="H164" s="40">
        <f>SUM(H165,H169,H176,H189)</f>
        <v>11840</v>
      </c>
      <c r="I164" s="9"/>
    </row>
    <row r="165" spans="1:9" ht="16.5" customHeight="1" thickBot="1">
      <c r="A165" s="17">
        <v>160</v>
      </c>
      <c r="B165" s="17" t="s">
        <v>14</v>
      </c>
      <c r="C165" s="73">
        <v>901</v>
      </c>
      <c r="D165" s="63" t="s">
        <v>82</v>
      </c>
      <c r="E165" s="41"/>
      <c r="F165" s="17"/>
      <c r="G165" s="40">
        <f t="shared" ref="G165:H167" si="6">SUM(G166)</f>
        <v>487</v>
      </c>
      <c r="H165" s="40">
        <f t="shared" si="6"/>
        <v>487</v>
      </c>
      <c r="I165" s="9"/>
    </row>
    <row r="166" spans="1:9" ht="29.25" thickBot="1">
      <c r="A166" s="12">
        <v>161</v>
      </c>
      <c r="B166" s="17" t="s">
        <v>419</v>
      </c>
      <c r="C166" s="73">
        <v>901</v>
      </c>
      <c r="D166" s="63" t="s">
        <v>82</v>
      </c>
      <c r="E166" s="41" t="s">
        <v>105</v>
      </c>
      <c r="F166" s="17"/>
      <c r="G166" s="40">
        <f t="shared" si="6"/>
        <v>487</v>
      </c>
      <c r="H166" s="40">
        <f t="shared" si="6"/>
        <v>487</v>
      </c>
      <c r="I166" s="8"/>
    </row>
    <row r="167" spans="1:9" ht="29.25" thickBot="1">
      <c r="A167" s="17">
        <v>162</v>
      </c>
      <c r="B167" s="17" t="s">
        <v>434</v>
      </c>
      <c r="C167" s="73">
        <v>901</v>
      </c>
      <c r="D167" s="63" t="s">
        <v>82</v>
      </c>
      <c r="E167" s="41" t="s">
        <v>136</v>
      </c>
      <c r="F167" s="17"/>
      <c r="G167" s="40">
        <f t="shared" si="6"/>
        <v>487</v>
      </c>
      <c r="H167" s="40">
        <f t="shared" si="6"/>
        <v>487</v>
      </c>
      <c r="I167" s="8"/>
    </row>
    <row r="168" spans="1:9" ht="57.75" thickBot="1">
      <c r="A168" s="12">
        <v>163</v>
      </c>
      <c r="B168" s="17" t="s">
        <v>34</v>
      </c>
      <c r="C168" s="73">
        <v>901</v>
      </c>
      <c r="D168" s="63" t="s">
        <v>82</v>
      </c>
      <c r="E168" s="41" t="s">
        <v>136</v>
      </c>
      <c r="F168" s="110">
        <v>240</v>
      </c>
      <c r="G168" s="40">
        <v>487</v>
      </c>
      <c r="H168" s="40">
        <v>487</v>
      </c>
      <c r="I168" s="8"/>
    </row>
    <row r="169" spans="1:9" ht="15.75" thickBot="1">
      <c r="A169" s="17">
        <v>164</v>
      </c>
      <c r="B169" s="17" t="s">
        <v>15</v>
      </c>
      <c r="C169" s="73">
        <v>901</v>
      </c>
      <c r="D169" s="63" t="s">
        <v>83</v>
      </c>
      <c r="E169" s="41"/>
      <c r="F169" s="17"/>
      <c r="G169" s="40">
        <f>SUM(G170)</f>
        <v>7862</v>
      </c>
      <c r="H169" s="40">
        <f>SUM(H170)</f>
        <v>4862</v>
      </c>
      <c r="I169" s="8"/>
    </row>
    <row r="170" spans="1:9" ht="57.75" thickBot="1">
      <c r="A170" s="12">
        <v>165</v>
      </c>
      <c r="B170" s="17" t="s">
        <v>310</v>
      </c>
      <c r="C170" s="73">
        <v>901</v>
      </c>
      <c r="D170" s="63" t="s">
        <v>83</v>
      </c>
      <c r="E170" s="41" t="s">
        <v>112</v>
      </c>
      <c r="F170" s="17"/>
      <c r="G170" s="40">
        <f>SUM(G171)</f>
        <v>7862</v>
      </c>
      <c r="H170" s="40">
        <f>SUM(H171)</f>
        <v>4862</v>
      </c>
      <c r="I170" s="8"/>
    </row>
    <row r="171" spans="1:9" ht="72" thickBot="1">
      <c r="A171" s="17">
        <v>166</v>
      </c>
      <c r="B171" s="17" t="s">
        <v>338</v>
      </c>
      <c r="C171" s="73">
        <v>901</v>
      </c>
      <c r="D171" s="63" t="s">
        <v>83</v>
      </c>
      <c r="E171" s="41" t="s">
        <v>135</v>
      </c>
      <c r="F171" s="67"/>
      <c r="G171" s="40">
        <f>SUM(G172,G174)</f>
        <v>7862</v>
      </c>
      <c r="H171" s="40">
        <f>SUM(H172,H174)</f>
        <v>4862</v>
      </c>
      <c r="I171" s="8"/>
    </row>
    <row r="172" spans="1:9" ht="29.25" thickBot="1">
      <c r="A172" s="12">
        <v>167</v>
      </c>
      <c r="B172" s="17" t="s">
        <v>190</v>
      </c>
      <c r="C172" s="73">
        <v>901</v>
      </c>
      <c r="D172" s="63" t="s">
        <v>83</v>
      </c>
      <c r="E172" s="41" t="s">
        <v>236</v>
      </c>
      <c r="F172" s="17"/>
      <c r="G172" s="40">
        <f>SUM(G173)</f>
        <v>2000</v>
      </c>
      <c r="H172" s="40">
        <f>SUM(H173)</f>
        <v>2000</v>
      </c>
      <c r="I172" s="8"/>
    </row>
    <row r="173" spans="1:9" ht="57.75" thickBot="1">
      <c r="A173" s="17">
        <v>168</v>
      </c>
      <c r="B173" s="17" t="s">
        <v>34</v>
      </c>
      <c r="C173" s="73">
        <v>901</v>
      </c>
      <c r="D173" s="63" t="s">
        <v>83</v>
      </c>
      <c r="E173" s="41" t="s">
        <v>236</v>
      </c>
      <c r="F173" s="110">
        <v>240</v>
      </c>
      <c r="G173" s="40">
        <v>2000</v>
      </c>
      <c r="H173" s="40">
        <v>2000</v>
      </c>
      <c r="I173" s="8"/>
    </row>
    <row r="174" spans="1:9" ht="43.5" thickBot="1">
      <c r="A174" s="12">
        <v>169</v>
      </c>
      <c r="B174" s="17" t="s">
        <v>191</v>
      </c>
      <c r="C174" s="73">
        <v>901</v>
      </c>
      <c r="D174" s="63" t="s">
        <v>83</v>
      </c>
      <c r="E174" s="41" t="s">
        <v>237</v>
      </c>
      <c r="F174" s="110"/>
      <c r="G174" s="40">
        <f>SUM(G175)</f>
        <v>5862</v>
      </c>
      <c r="H174" s="40">
        <f>SUM(H175)</f>
        <v>2862</v>
      </c>
      <c r="I174" s="8"/>
    </row>
    <row r="175" spans="1:9" ht="57.75" thickBot="1">
      <c r="A175" s="17">
        <v>170</v>
      </c>
      <c r="B175" s="17" t="s">
        <v>34</v>
      </c>
      <c r="C175" s="73">
        <v>901</v>
      </c>
      <c r="D175" s="63" t="s">
        <v>83</v>
      </c>
      <c r="E175" s="41" t="s">
        <v>237</v>
      </c>
      <c r="F175" s="110">
        <v>240</v>
      </c>
      <c r="G175" s="40">
        <v>5862</v>
      </c>
      <c r="H175" s="40">
        <v>2862</v>
      </c>
      <c r="I175" s="8"/>
    </row>
    <row r="176" spans="1:9" ht="15.75" thickBot="1">
      <c r="A176" s="12">
        <v>171</v>
      </c>
      <c r="B176" s="17" t="s">
        <v>16</v>
      </c>
      <c r="C176" s="73">
        <v>901</v>
      </c>
      <c r="D176" s="63" t="s">
        <v>84</v>
      </c>
      <c r="E176" s="41"/>
      <c r="F176" s="17"/>
      <c r="G176" s="40">
        <f>SUM(G177)</f>
        <v>7033</v>
      </c>
      <c r="H176" s="40">
        <f>SUM(H177)</f>
        <v>6453</v>
      </c>
      <c r="I176" s="8"/>
    </row>
    <row r="177" spans="1:9" ht="57.75" thickBot="1">
      <c r="A177" s="17">
        <v>172</v>
      </c>
      <c r="B177" s="17" t="s">
        <v>310</v>
      </c>
      <c r="C177" s="73">
        <v>901</v>
      </c>
      <c r="D177" s="63" t="s">
        <v>84</v>
      </c>
      <c r="E177" s="41" t="s">
        <v>112</v>
      </c>
      <c r="F177" s="67"/>
      <c r="G177" s="40">
        <f>SUM(G178)</f>
        <v>7033</v>
      </c>
      <c r="H177" s="40">
        <f>SUM(H178)</f>
        <v>6453</v>
      </c>
      <c r="I177" s="8"/>
    </row>
    <row r="178" spans="1:9" ht="72" thickBot="1">
      <c r="A178" s="12">
        <v>173</v>
      </c>
      <c r="B178" s="17" t="s">
        <v>338</v>
      </c>
      <c r="C178" s="73">
        <v>901</v>
      </c>
      <c r="D178" s="63" t="s">
        <v>84</v>
      </c>
      <c r="E178" s="41" t="s">
        <v>135</v>
      </c>
      <c r="F178" s="67"/>
      <c r="G178" s="40">
        <f>SUM(G179,G181,G183,G185,G187)</f>
        <v>7033</v>
      </c>
      <c r="H178" s="40">
        <f>SUM(H179,H181,H183,H185,H187)</f>
        <v>6453</v>
      </c>
      <c r="I178" s="8"/>
    </row>
    <row r="179" spans="1:9" ht="15.75" thickBot="1">
      <c r="A179" s="17">
        <v>174</v>
      </c>
      <c r="B179" s="17" t="s">
        <v>17</v>
      </c>
      <c r="C179" s="73">
        <v>901</v>
      </c>
      <c r="D179" s="63" t="s">
        <v>84</v>
      </c>
      <c r="E179" s="41" t="s">
        <v>238</v>
      </c>
      <c r="F179" s="67"/>
      <c r="G179" s="40">
        <f>SUM(G180)</f>
        <v>6153</v>
      </c>
      <c r="H179" s="40">
        <f>SUM(H180)</f>
        <v>6153</v>
      </c>
      <c r="I179" s="8"/>
    </row>
    <row r="180" spans="1:9" ht="63.75" customHeight="1" thickBot="1">
      <c r="A180" s="12">
        <v>175</v>
      </c>
      <c r="B180" s="17" t="s">
        <v>32</v>
      </c>
      <c r="C180" s="73">
        <v>901</v>
      </c>
      <c r="D180" s="63" t="s">
        <v>84</v>
      </c>
      <c r="E180" s="41" t="s">
        <v>238</v>
      </c>
      <c r="F180" s="110">
        <v>240</v>
      </c>
      <c r="G180" s="40">
        <v>6153</v>
      </c>
      <c r="H180" s="40">
        <v>6153</v>
      </c>
      <c r="I180" s="8"/>
    </row>
    <row r="181" spans="1:9" ht="15.75" thickBot="1">
      <c r="A181" s="17">
        <v>176</v>
      </c>
      <c r="B181" s="17" t="s">
        <v>206</v>
      </c>
      <c r="C181" s="73">
        <v>901</v>
      </c>
      <c r="D181" s="63" t="s">
        <v>84</v>
      </c>
      <c r="E181" s="41" t="s">
        <v>239</v>
      </c>
      <c r="F181" s="115"/>
      <c r="G181" s="40">
        <f>SUM(G182)</f>
        <v>200</v>
      </c>
      <c r="H181" s="40">
        <f>SUM(H182)</f>
        <v>0</v>
      </c>
      <c r="I181" s="8"/>
    </row>
    <row r="182" spans="1:9" ht="57.75" thickBot="1">
      <c r="A182" s="12">
        <v>177</v>
      </c>
      <c r="B182" s="17" t="s">
        <v>32</v>
      </c>
      <c r="C182" s="73">
        <v>901</v>
      </c>
      <c r="D182" s="63" t="s">
        <v>84</v>
      </c>
      <c r="E182" s="41" t="s">
        <v>239</v>
      </c>
      <c r="F182" s="110">
        <v>240</v>
      </c>
      <c r="G182" s="40">
        <v>200</v>
      </c>
      <c r="H182" s="40">
        <v>0</v>
      </c>
      <c r="I182" s="8"/>
    </row>
    <row r="183" spans="1:9" ht="15.75" thickBot="1">
      <c r="A183" s="17">
        <v>178</v>
      </c>
      <c r="B183" s="17" t="s">
        <v>231</v>
      </c>
      <c r="C183" s="73">
        <v>901</v>
      </c>
      <c r="D183" s="63" t="s">
        <v>84</v>
      </c>
      <c r="E183" s="41" t="s">
        <v>240</v>
      </c>
      <c r="F183" s="115"/>
      <c r="G183" s="40">
        <f>SUM(G184)</f>
        <v>330</v>
      </c>
      <c r="H183" s="40">
        <f>SUM(H184)</f>
        <v>200</v>
      </c>
      <c r="I183" s="8"/>
    </row>
    <row r="184" spans="1:9" ht="57.75" thickBot="1">
      <c r="A184" s="12">
        <v>179</v>
      </c>
      <c r="B184" s="17" t="s">
        <v>32</v>
      </c>
      <c r="C184" s="73">
        <v>901</v>
      </c>
      <c r="D184" s="63" t="s">
        <v>84</v>
      </c>
      <c r="E184" s="41" t="s">
        <v>240</v>
      </c>
      <c r="F184" s="110">
        <v>240</v>
      </c>
      <c r="G184" s="40">
        <v>330</v>
      </c>
      <c r="H184" s="40">
        <v>200</v>
      </c>
      <c r="I184" s="8"/>
    </row>
    <row r="185" spans="1:9" ht="35.25" customHeight="1" thickBot="1">
      <c r="A185" s="17">
        <v>180</v>
      </c>
      <c r="B185" s="17" t="s">
        <v>207</v>
      </c>
      <c r="C185" s="73">
        <v>901</v>
      </c>
      <c r="D185" s="63" t="s">
        <v>84</v>
      </c>
      <c r="E185" s="41" t="s">
        <v>241</v>
      </c>
      <c r="F185" s="110"/>
      <c r="G185" s="40">
        <f>SUM(G186)</f>
        <v>100</v>
      </c>
      <c r="H185" s="40">
        <f>SUM(H186)</f>
        <v>0</v>
      </c>
      <c r="I185" s="8"/>
    </row>
    <row r="186" spans="1:9" ht="57.75" thickBot="1">
      <c r="A186" s="12">
        <v>181</v>
      </c>
      <c r="B186" s="17" t="s">
        <v>32</v>
      </c>
      <c r="C186" s="73">
        <v>901</v>
      </c>
      <c r="D186" s="63" t="s">
        <v>84</v>
      </c>
      <c r="E186" s="41" t="s">
        <v>241</v>
      </c>
      <c r="F186" s="110">
        <v>240</v>
      </c>
      <c r="G186" s="40">
        <v>100</v>
      </c>
      <c r="H186" s="40">
        <v>0</v>
      </c>
      <c r="I186" s="8"/>
    </row>
    <row r="187" spans="1:9" ht="36" customHeight="1" thickBot="1">
      <c r="A187" s="17">
        <v>182</v>
      </c>
      <c r="B187" s="17" t="s">
        <v>208</v>
      </c>
      <c r="C187" s="73">
        <v>901</v>
      </c>
      <c r="D187" s="63" t="s">
        <v>84</v>
      </c>
      <c r="E187" s="41" t="s">
        <v>242</v>
      </c>
      <c r="F187" s="17"/>
      <c r="G187" s="40">
        <f>SUM(G188)</f>
        <v>250</v>
      </c>
      <c r="H187" s="40">
        <f>SUM(H188)</f>
        <v>100</v>
      </c>
      <c r="I187" s="8"/>
    </row>
    <row r="188" spans="1:9" ht="67.5" customHeight="1" thickBot="1">
      <c r="A188" s="12">
        <v>183</v>
      </c>
      <c r="B188" s="17" t="s">
        <v>32</v>
      </c>
      <c r="C188" s="73">
        <v>901</v>
      </c>
      <c r="D188" s="63" t="s">
        <v>84</v>
      </c>
      <c r="E188" s="41" t="s">
        <v>242</v>
      </c>
      <c r="F188" s="110">
        <v>240</v>
      </c>
      <c r="G188" s="40">
        <v>250</v>
      </c>
      <c r="H188" s="40">
        <v>100</v>
      </c>
      <c r="I188" s="8"/>
    </row>
    <row r="189" spans="1:9" ht="29.25" thickBot="1">
      <c r="A189" s="17">
        <v>184</v>
      </c>
      <c r="B189" s="17" t="s">
        <v>45</v>
      </c>
      <c r="C189" s="73">
        <v>901</v>
      </c>
      <c r="D189" s="63" t="s">
        <v>85</v>
      </c>
      <c r="E189" s="41"/>
      <c r="F189" s="17"/>
      <c r="G189" s="40">
        <f t="shared" ref="G189:H191" si="7">SUM(G190)</f>
        <v>27</v>
      </c>
      <c r="H189" s="40">
        <f t="shared" si="7"/>
        <v>38</v>
      </c>
      <c r="I189" s="8"/>
    </row>
    <row r="190" spans="1:9" ht="29.25" customHeight="1" thickBot="1">
      <c r="A190" s="12">
        <v>185</v>
      </c>
      <c r="B190" s="17" t="s">
        <v>419</v>
      </c>
      <c r="C190" s="73">
        <v>901</v>
      </c>
      <c r="D190" s="63" t="s">
        <v>85</v>
      </c>
      <c r="E190" s="41" t="s">
        <v>105</v>
      </c>
      <c r="F190" s="17"/>
      <c r="G190" s="40">
        <f t="shared" si="7"/>
        <v>27</v>
      </c>
      <c r="H190" s="40">
        <f t="shared" si="7"/>
        <v>38</v>
      </c>
      <c r="I190" s="8"/>
    </row>
    <row r="191" spans="1:9" ht="114.75" thickBot="1">
      <c r="A191" s="17">
        <v>186</v>
      </c>
      <c r="B191" s="17" t="s">
        <v>46</v>
      </c>
      <c r="C191" s="73">
        <v>901</v>
      </c>
      <c r="D191" s="63" t="s">
        <v>85</v>
      </c>
      <c r="E191" s="41" t="s">
        <v>137</v>
      </c>
      <c r="F191" s="17"/>
      <c r="G191" s="40">
        <f t="shared" si="7"/>
        <v>27</v>
      </c>
      <c r="H191" s="40">
        <f t="shared" si="7"/>
        <v>38</v>
      </c>
      <c r="I191" s="8"/>
    </row>
    <row r="192" spans="1:9" ht="72" thickBot="1">
      <c r="A192" s="12">
        <v>187</v>
      </c>
      <c r="B192" s="17" t="s">
        <v>47</v>
      </c>
      <c r="C192" s="73">
        <v>901</v>
      </c>
      <c r="D192" s="63" t="s">
        <v>85</v>
      </c>
      <c r="E192" s="41" t="s">
        <v>137</v>
      </c>
      <c r="F192" s="110">
        <v>810</v>
      </c>
      <c r="G192" s="40">
        <v>27</v>
      </c>
      <c r="H192" s="40">
        <v>38</v>
      </c>
      <c r="I192" s="8"/>
    </row>
    <row r="193" spans="1:9" ht="15.75" thickBot="1">
      <c r="A193" s="17">
        <v>188</v>
      </c>
      <c r="B193" s="17" t="s">
        <v>18</v>
      </c>
      <c r="C193" s="73">
        <v>901</v>
      </c>
      <c r="D193" s="63" t="s">
        <v>86</v>
      </c>
      <c r="E193" s="41"/>
      <c r="F193" s="17"/>
      <c r="G193" s="40">
        <f t="shared" ref="G193:H195" si="8">SUM(G194)</f>
        <v>380</v>
      </c>
      <c r="H193" s="40">
        <f t="shared" si="8"/>
        <v>380</v>
      </c>
      <c r="I193" s="8"/>
    </row>
    <row r="194" spans="1:9" ht="43.5" thickBot="1">
      <c r="A194" s="12">
        <v>189</v>
      </c>
      <c r="B194" s="17" t="s">
        <v>48</v>
      </c>
      <c r="C194" s="73">
        <v>901</v>
      </c>
      <c r="D194" s="63" t="s">
        <v>87</v>
      </c>
      <c r="E194" s="41"/>
      <c r="F194" s="17"/>
      <c r="G194" s="40">
        <f t="shared" si="8"/>
        <v>380</v>
      </c>
      <c r="H194" s="40">
        <f t="shared" si="8"/>
        <v>380</v>
      </c>
      <c r="I194" s="8"/>
    </row>
    <row r="195" spans="1:9" ht="65.25" customHeight="1" thickBot="1">
      <c r="A195" s="17">
        <v>190</v>
      </c>
      <c r="B195" s="17" t="s">
        <v>318</v>
      </c>
      <c r="C195" s="73">
        <v>901</v>
      </c>
      <c r="D195" s="63" t="s">
        <v>87</v>
      </c>
      <c r="E195" s="41" t="s">
        <v>112</v>
      </c>
      <c r="F195" s="67"/>
      <c r="G195" s="40">
        <f t="shared" si="8"/>
        <v>380</v>
      </c>
      <c r="H195" s="40">
        <f t="shared" si="8"/>
        <v>380</v>
      </c>
      <c r="I195" s="8"/>
    </row>
    <row r="196" spans="1:9" ht="43.5" thickBot="1">
      <c r="A196" s="12">
        <v>191</v>
      </c>
      <c r="B196" s="17" t="s">
        <v>315</v>
      </c>
      <c r="C196" s="73">
        <v>901</v>
      </c>
      <c r="D196" s="63" t="s">
        <v>87</v>
      </c>
      <c r="E196" s="41" t="s">
        <v>131</v>
      </c>
      <c r="F196" s="17"/>
      <c r="G196" s="40">
        <f>SUM(G197,G199,G201)</f>
        <v>380</v>
      </c>
      <c r="H196" s="40">
        <f>SUM(H197,H199,H201)</f>
        <v>380</v>
      </c>
      <c r="I196" s="8"/>
    </row>
    <row r="197" spans="1:9" ht="43.5" thickBot="1">
      <c r="A197" s="17">
        <v>192</v>
      </c>
      <c r="B197" s="69" t="s">
        <v>363</v>
      </c>
      <c r="C197" s="73">
        <v>901</v>
      </c>
      <c r="D197" s="81" t="s">
        <v>87</v>
      </c>
      <c r="E197" s="82" t="s">
        <v>418</v>
      </c>
      <c r="F197" s="69"/>
      <c r="G197" s="68">
        <f>SUM(G198)</f>
        <v>100</v>
      </c>
      <c r="H197" s="68">
        <f>SUM(H198)</f>
        <v>100</v>
      </c>
      <c r="I197" s="8"/>
    </row>
    <row r="198" spans="1:9" ht="57.75" thickBot="1">
      <c r="A198" s="12">
        <v>193</v>
      </c>
      <c r="B198" s="17" t="s">
        <v>32</v>
      </c>
      <c r="C198" s="73">
        <v>901</v>
      </c>
      <c r="D198" s="63" t="s">
        <v>87</v>
      </c>
      <c r="E198" s="41" t="s">
        <v>418</v>
      </c>
      <c r="F198" s="110">
        <v>240</v>
      </c>
      <c r="G198" s="40">
        <v>100</v>
      </c>
      <c r="H198" s="40">
        <v>100</v>
      </c>
      <c r="I198" s="8"/>
    </row>
    <row r="199" spans="1:9" ht="57.75" thickBot="1">
      <c r="A199" s="17">
        <v>194</v>
      </c>
      <c r="B199" s="83" t="s">
        <v>138</v>
      </c>
      <c r="C199" s="73">
        <v>901</v>
      </c>
      <c r="D199" s="63" t="s">
        <v>87</v>
      </c>
      <c r="E199" s="41" t="s">
        <v>243</v>
      </c>
      <c r="F199" s="17"/>
      <c r="G199" s="40">
        <f>SUM(G200)</f>
        <v>250</v>
      </c>
      <c r="H199" s="40">
        <f>SUM(H200)</f>
        <v>250</v>
      </c>
      <c r="I199" s="8"/>
    </row>
    <row r="200" spans="1:9" ht="57.75" thickBot="1">
      <c r="A200" s="12">
        <v>195</v>
      </c>
      <c r="B200" s="17" t="s">
        <v>32</v>
      </c>
      <c r="C200" s="73">
        <v>901</v>
      </c>
      <c r="D200" s="63" t="s">
        <v>87</v>
      </c>
      <c r="E200" s="41" t="s">
        <v>243</v>
      </c>
      <c r="F200" s="17">
        <v>240</v>
      </c>
      <c r="G200" s="40">
        <v>250</v>
      </c>
      <c r="H200" s="40">
        <v>250</v>
      </c>
      <c r="I200" s="8"/>
    </row>
    <row r="201" spans="1:9" ht="33.75" customHeight="1" thickBot="1">
      <c r="A201" s="17">
        <v>196</v>
      </c>
      <c r="B201" s="72" t="s">
        <v>139</v>
      </c>
      <c r="C201" s="73">
        <v>901</v>
      </c>
      <c r="D201" s="63" t="s">
        <v>87</v>
      </c>
      <c r="E201" s="41" t="s">
        <v>244</v>
      </c>
      <c r="F201" s="17"/>
      <c r="G201" s="40">
        <f>SUM(G202)</f>
        <v>30</v>
      </c>
      <c r="H201" s="40">
        <f>SUM(H202)</f>
        <v>30</v>
      </c>
      <c r="I201" s="8"/>
    </row>
    <row r="202" spans="1:9" ht="57.75" thickBot="1">
      <c r="A202" s="12">
        <v>197</v>
      </c>
      <c r="B202" s="17" t="s">
        <v>32</v>
      </c>
      <c r="C202" s="73">
        <v>901</v>
      </c>
      <c r="D202" s="63" t="s">
        <v>87</v>
      </c>
      <c r="E202" s="41" t="s">
        <v>244</v>
      </c>
      <c r="F202" s="17">
        <v>240</v>
      </c>
      <c r="G202" s="40">
        <v>30</v>
      </c>
      <c r="H202" s="40">
        <v>30</v>
      </c>
      <c r="I202" s="8"/>
    </row>
    <row r="203" spans="1:9" ht="15.75" thickBot="1">
      <c r="A203" s="17">
        <v>198</v>
      </c>
      <c r="B203" s="84" t="s">
        <v>60</v>
      </c>
      <c r="C203" s="73">
        <v>901</v>
      </c>
      <c r="D203" s="85" t="s">
        <v>88</v>
      </c>
      <c r="E203" s="85"/>
      <c r="F203" s="74"/>
      <c r="G203" s="86">
        <f>SUM(G204,G219)</f>
        <v>23977</v>
      </c>
      <c r="H203" s="86">
        <f>SUM(H204,H219)</f>
        <v>23977</v>
      </c>
      <c r="I203" s="8"/>
    </row>
    <row r="204" spans="1:9" ht="15.75" thickBot="1">
      <c r="A204" s="12">
        <v>199</v>
      </c>
      <c r="B204" s="17" t="s">
        <v>192</v>
      </c>
      <c r="C204" s="73">
        <v>901</v>
      </c>
      <c r="D204" s="85" t="s">
        <v>195</v>
      </c>
      <c r="E204" s="82"/>
      <c r="F204" s="74"/>
      <c r="G204" s="40">
        <f>SUM(G205,G211)</f>
        <v>22500</v>
      </c>
      <c r="H204" s="40">
        <f>SUM(H205,H211)</f>
        <v>22500</v>
      </c>
      <c r="I204" s="8"/>
    </row>
    <row r="205" spans="1:9" ht="45.75" customHeight="1" thickBot="1">
      <c r="A205" s="17">
        <v>200</v>
      </c>
      <c r="B205" s="17" t="s">
        <v>319</v>
      </c>
      <c r="C205" s="73">
        <v>901</v>
      </c>
      <c r="D205" s="63" t="s">
        <v>195</v>
      </c>
      <c r="E205" s="41" t="s">
        <v>250</v>
      </c>
      <c r="F205" s="17"/>
      <c r="G205" s="40">
        <f>SUM(G206)</f>
        <v>5100</v>
      </c>
      <c r="H205" s="40">
        <f>SUM(H206)</f>
        <v>5100</v>
      </c>
      <c r="I205" s="8"/>
    </row>
    <row r="206" spans="1:9" ht="57.75" thickBot="1">
      <c r="A206" s="12">
        <v>201</v>
      </c>
      <c r="B206" s="17" t="s">
        <v>320</v>
      </c>
      <c r="C206" s="73">
        <v>901</v>
      </c>
      <c r="D206" s="63" t="s">
        <v>195</v>
      </c>
      <c r="E206" s="41" t="s">
        <v>251</v>
      </c>
      <c r="F206" s="17"/>
      <c r="G206" s="40">
        <f>SUM(G207,G209)</f>
        <v>5100</v>
      </c>
      <c r="H206" s="40">
        <f>SUM(H207,H209)</f>
        <v>5100</v>
      </c>
      <c r="I206" s="8"/>
    </row>
    <row r="207" spans="1:9" ht="65.25" customHeight="1" thickBot="1">
      <c r="A207" s="17">
        <v>202</v>
      </c>
      <c r="B207" s="45" t="s">
        <v>245</v>
      </c>
      <c r="C207" s="73">
        <v>901</v>
      </c>
      <c r="D207" s="63" t="s">
        <v>195</v>
      </c>
      <c r="E207" s="41" t="s">
        <v>252</v>
      </c>
      <c r="F207" s="17"/>
      <c r="G207" s="68">
        <f>SUM(G208)</f>
        <v>1340.8</v>
      </c>
      <c r="H207" s="68">
        <f>SUM(H208)</f>
        <v>1340.8</v>
      </c>
      <c r="I207" s="8"/>
    </row>
    <row r="208" spans="1:9" ht="29.25" thickBot="1">
      <c r="A208" s="12">
        <v>203</v>
      </c>
      <c r="B208" s="17" t="s">
        <v>246</v>
      </c>
      <c r="C208" s="73">
        <v>901</v>
      </c>
      <c r="D208" s="63" t="s">
        <v>195</v>
      </c>
      <c r="E208" s="41" t="s">
        <v>252</v>
      </c>
      <c r="F208" s="110">
        <v>610</v>
      </c>
      <c r="G208" s="68">
        <v>1340.8</v>
      </c>
      <c r="H208" s="68">
        <v>1340.8</v>
      </c>
      <c r="I208" s="8"/>
    </row>
    <row r="209" spans="1:9" ht="156.75" customHeight="1" thickBot="1">
      <c r="A209" s="17">
        <v>204</v>
      </c>
      <c r="B209" s="45" t="s">
        <v>247</v>
      </c>
      <c r="C209" s="73">
        <v>901</v>
      </c>
      <c r="D209" s="63" t="s">
        <v>195</v>
      </c>
      <c r="E209" s="41" t="s">
        <v>253</v>
      </c>
      <c r="F209" s="17"/>
      <c r="G209" s="40">
        <f>SUM(G210)</f>
        <v>3759.2</v>
      </c>
      <c r="H209" s="40">
        <f>SUM(H210)</f>
        <v>3759.2</v>
      </c>
      <c r="I209" s="8"/>
    </row>
    <row r="210" spans="1:9" ht="29.25" thickBot="1">
      <c r="A210" s="12">
        <v>205</v>
      </c>
      <c r="B210" s="17" t="s">
        <v>246</v>
      </c>
      <c r="C210" s="73">
        <v>901</v>
      </c>
      <c r="D210" s="63" t="s">
        <v>195</v>
      </c>
      <c r="E210" s="41" t="s">
        <v>253</v>
      </c>
      <c r="F210" s="110">
        <v>610</v>
      </c>
      <c r="G210" s="40">
        <v>3759.2</v>
      </c>
      <c r="H210" s="40">
        <v>3759.2</v>
      </c>
      <c r="I210" s="8"/>
    </row>
    <row r="211" spans="1:9" ht="61.5" customHeight="1" thickBot="1">
      <c r="A211" s="17">
        <v>206</v>
      </c>
      <c r="B211" s="17" t="s">
        <v>318</v>
      </c>
      <c r="C211" s="73">
        <v>901</v>
      </c>
      <c r="D211" s="63" t="s">
        <v>195</v>
      </c>
      <c r="E211" s="41" t="s">
        <v>112</v>
      </c>
      <c r="F211" s="17"/>
      <c r="G211" s="40">
        <f>SUM(G212)</f>
        <v>17400</v>
      </c>
      <c r="H211" s="40">
        <f>SUM(H212)</f>
        <v>17400</v>
      </c>
      <c r="I211" s="8"/>
    </row>
    <row r="212" spans="1:9" ht="63.75" customHeight="1" thickBot="1">
      <c r="A212" s="12">
        <v>207</v>
      </c>
      <c r="B212" s="17" t="s">
        <v>321</v>
      </c>
      <c r="C212" s="73">
        <v>901</v>
      </c>
      <c r="D212" s="63" t="s">
        <v>195</v>
      </c>
      <c r="E212" s="41" t="s">
        <v>140</v>
      </c>
      <c r="F212" s="17"/>
      <c r="G212" s="40">
        <f>SUM(G213,G215,G217)</f>
        <v>17400</v>
      </c>
      <c r="H212" s="40">
        <f>SUM(H213,H215,H217)</f>
        <v>17400</v>
      </c>
      <c r="I212" s="8"/>
    </row>
    <row r="213" spans="1:9" ht="64.5" customHeight="1" thickBot="1">
      <c r="A213" s="17">
        <v>208</v>
      </c>
      <c r="B213" s="45" t="s">
        <v>248</v>
      </c>
      <c r="C213" s="73">
        <v>901</v>
      </c>
      <c r="D213" s="63" t="s">
        <v>195</v>
      </c>
      <c r="E213" s="41" t="s">
        <v>254</v>
      </c>
      <c r="F213" s="17"/>
      <c r="G213" s="40">
        <f>SUM(G214)</f>
        <v>8126.2830000000004</v>
      </c>
      <c r="H213" s="40">
        <f>SUM(H214)</f>
        <v>8126.2830000000004</v>
      </c>
      <c r="I213" s="8"/>
    </row>
    <row r="214" spans="1:9" ht="29.25" thickBot="1">
      <c r="A214" s="12">
        <v>209</v>
      </c>
      <c r="B214" s="17" t="s">
        <v>246</v>
      </c>
      <c r="C214" s="73">
        <v>901</v>
      </c>
      <c r="D214" s="63" t="s">
        <v>195</v>
      </c>
      <c r="E214" s="41" t="s">
        <v>254</v>
      </c>
      <c r="F214" s="110">
        <v>610</v>
      </c>
      <c r="G214" s="40">
        <v>8126.2830000000004</v>
      </c>
      <c r="H214" s="40">
        <v>8126.2830000000004</v>
      </c>
      <c r="I214" s="8"/>
    </row>
    <row r="215" spans="1:9" ht="129" thickBot="1">
      <c r="A215" s="17">
        <v>210</v>
      </c>
      <c r="B215" s="45" t="s">
        <v>249</v>
      </c>
      <c r="C215" s="73">
        <v>901</v>
      </c>
      <c r="D215" s="63" t="s">
        <v>195</v>
      </c>
      <c r="E215" s="41" t="s">
        <v>255</v>
      </c>
      <c r="F215" s="110"/>
      <c r="G215" s="40">
        <f>SUM(G216)</f>
        <v>9191.3970000000008</v>
      </c>
      <c r="H215" s="40">
        <f>SUM(H216)</f>
        <v>9191.3970000000008</v>
      </c>
      <c r="I215" s="8"/>
    </row>
    <row r="216" spans="1:9" ht="17.25" customHeight="1" thickBot="1">
      <c r="A216" s="12">
        <v>211</v>
      </c>
      <c r="B216" s="17" t="s">
        <v>246</v>
      </c>
      <c r="C216" s="73">
        <v>901</v>
      </c>
      <c r="D216" s="63" t="s">
        <v>195</v>
      </c>
      <c r="E216" s="41" t="s">
        <v>255</v>
      </c>
      <c r="F216" s="110">
        <v>610</v>
      </c>
      <c r="G216" s="40">
        <v>9191.3970000000008</v>
      </c>
      <c r="H216" s="40">
        <v>9191.3970000000008</v>
      </c>
      <c r="I216" s="8"/>
    </row>
    <row r="217" spans="1:9" ht="100.5" thickBot="1">
      <c r="A217" s="17">
        <v>212</v>
      </c>
      <c r="B217" s="17" t="s">
        <v>435</v>
      </c>
      <c r="C217" s="73">
        <v>901</v>
      </c>
      <c r="D217" s="63" t="s">
        <v>195</v>
      </c>
      <c r="E217" s="41" t="s">
        <v>256</v>
      </c>
      <c r="F217" s="110"/>
      <c r="G217" s="40">
        <f>SUM(G218)</f>
        <v>82.32</v>
      </c>
      <c r="H217" s="40">
        <f>SUM(H218)</f>
        <v>82.32</v>
      </c>
      <c r="I217" s="8"/>
    </row>
    <row r="218" spans="1:9" ht="29.25" thickBot="1">
      <c r="A218" s="12">
        <v>213</v>
      </c>
      <c r="B218" s="17" t="s">
        <v>246</v>
      </c>
      <c r="C218" s="73">
        <v>901</v>
      </c>
      <c r="D218" s="63" t="s">
        <v>195</v>
      </c>
      <c r="E218" s="41" t="s">
        <v>256</v>
      </c>
      <c r="F218" s="110">
        <v>610</v>
      </c>
      <c r="G218" s="40">
        <v>82.32</v>
      </c>
      <c r="H218" s="40">
        <v>82.32</v>
      </c>
      <c r="I218" s="8"/>
    </row>
    <row r="219" spans="1:9" ht="15.75" thickBot="1">
      <c r="A219" s="17">
        <v>214</v>
      </c>
      <c r="B219" s="17" t="s">
        <v>193</v>
      </c>
      <c r="C219" s="73">
        <v>901</v>
      </c>
      <c r="D219" s="63" t="s">
        <v>91</v>
      </c>
      <c r="E219" s="41"/>
      <c r="F219" s="17"/>
      <c r="G219" s="40">
        <f>SUM(G220)</f>
        <v>1477</v>
      </c>
      <c r="H219" s="40">
        <f>SUM(H220)</f>
        <v>1477</v>
      </c>
      <c r="I219" s="8"/>
    </row>
    <row r="220" spans="1:9" ht="57.75" thickBot="1">
      <c r="A220" s="12">
        <v>215</v>
      </c>
      <c r="B220" s="17" t="s">
        <v>310</v>
      </c>
      <c r="C220" s="73">
        <v>901</v>
      </c>
      <c r="D220" s="63" t="s">
        <v>91</v>
      </c>
      <c r="E220" s="41" t="s">
        <v>112</v>
      </c>
      <c r="F220" s="17"/>
      <c r="G220" s="40">
        <f>SUM(G221)</f>
        <v>1477</v>
      </c>
      <c r="H220" s="40">
        <f>SUM(H221)</f>
        <v>1477</v>
      </c>
      <c r="I220" s="8"/>
    </row>
    <row r="221" spans="1:9" ht="72" thickBot="1">
      <c r="A221" s="17">
        <v>216</v>
      </c>
      <c r="B221" s="17" t="s">
        <v>322</v>
      </c>
      <c r="C221" s="73">
        <v>901</v>
      </c>
      <c r="D221" s="63" t="s">
        <v>91</v>
      </c>
      <c r="E221" s="41" t="s">
        <v>141</v>
      </c>
      <c r="F221" s="17"/>
      <c r="G221" s="40">
        <f>SUM(G222,G224,G227,G230,G232,G234,G236)</f>
        <v>1477</v>
      </c>
      <c r="H221" s="40">
        <f>SUM(H222,H224,H227,H230,H232,H234,H236)</f>
        <v>1477</v>
      </c>
      <c r="I221" s="8"/>
    </row>
    <row r="222" spans="1:9" ht="57.75" thickBot="1">
      <c r="A222" s="12">
        <v>217</v>
      </c>
      <c r="B222" s="64" t="s">
        <v>352</v>
      </c>
      <c r="C222" s="73">
        <v>901</v>
      </c>
      <c r="D222" s="63" t="s">
        <v>91</v>
      </c>
      <c r="E222" s="41" t="s">
        <v>259</v>
      </c>
      <c r="F222" s="17"/>
      <c r="G222" s="40">
        <f>SUM(G223)</f>
        <v>200</v>
      </c>
      <c r="H222" s="40">
        <f>SUM(H223)</f>
        <v>200</v>
      </c>
      <c r="I222" s="8"/>
    </row>
    <row r="223" spans="1:9" ht="57.75" thickBot="1">
      <c r="A223" s="17">
        <v>218</v>
      </c>
      <c r="B223" s="17" t="s">
        <v>32</v>
      </c>
      <c r="C223" s="73">
        <v>901</v>
      </c>
      <c r="D223" s="63" t="s">
        <v>91</v>
      </c>
      <c r="E223" s="41" t="s">
        <v>259</v>
      </c>
      <c r="F223" s="110">
        <v>240</v>
      </c>
      <c r="G223" s="40">
        <v>200</v>
      </c>
      <c r="H223" s="40">
        <v>200</v>
      </c>
      <c r="I223" s="8"/>
    </row>
    <row r="224" spans="1:9" ht="57.75" thickBot="1">
      <c r="A224" s="12">
        <v>219</v>
      </c>
      <c r="B224" s="45" t="s">
        <v>257</v>
      </c>
      <c r="C224" s="73">
        <v>901</v>
      </c>
      <c r="D224" s="63" t="s">
        <v>91</v>
      </c>
      <c r="E224" s="41" t="s">
        <v>260</v>
      </c>
      <c r="F224" s="110"/>
      <c r="G224" s="40">
        <f>SUM(G225,G226)</f>
        <v>100</v>
      </c>
      <c r="H224" s="40">
        <f>SUM(H225,H226)</f>
        <v>100</v>
      </c>
      <c r="I224" s="8"/>
    </row>
    <row r="225" spans="1:9" ht="29.25" thickBot="1">
      <c r="A225" s="17">
        <v>220</v>
      </c>
      <c r="B225" s="17" t="s">
        <v>39</v>
      </c>
      <c r="C225" s="73">
        <v>901</v>
      </c>
      <c r="D225" s="63" t="s">
        <v>91</v>
      </c>
      <c r="E225" s="41" t="s">
        <v>260</v>
      </c>
      <c r="F225" s="110">
        <v>110</v>
      </c>
      <c r="G225" s="40">
        <v>24</v>
      </c>
      <c r="H225" s="40">
        <v>24</v>
      </c>
      <c r="I225" s="8"/>
    </row>
    <row r="226" spans="1:9" ht="33.75" customHeight="1" thickBot="1">
      <c r="A226" s="12">
        <v>221</v>
      </c>
      <c r="B226" s="17" t="s">
        <v>32</v>
      </c>
      <c r="C226" s="73">
        <v>901</v>
      </c>
      <c r="D226" s="63" t="s">
        <v>91</v>
      </c>
      <c r="E226" s="41" t="s">
        <v>260</v>
      </c>
      <c r="F226" s="110">
        <v>240</v>
      </c>
      <c r="G226" s="40">
        <v>76</v>
      </c>
      <c r="H226" s="40">
        <v>76</v>
      </c>
      <c r="I226" s="8"/>
    </row>
    <row r="227" spans="1:9" ht="29.25" thickBot="1">
      <c r="A227" s="17">
        <v>222</v>
      </c>
      <c r="B227" s="17" t="s">
        <v>406</v>
      </c>
      <c r="C227" s="73">
        <v>901</v>
      </c>
      <c r="D227" s="63" t="s">
        <v>91</v>
      </c>
      <c r="E227" s="41" t="s">
        <v>194</v>
      </c>
      <c r="F227" s="110"/>
      <c r="G227" s="40">
        <f>SUM(G228,G229)</f>
        <v>183</v>
      </c>
      <c r="H227" s="40">
        <f>SUM(H228,H229)</f>
        <v>183</v>
      </c>
      <c r="I227" s="8"/>
    </row>
    <row r="228" spans="1:9" ht="29.25" customHeight="1" thickBot="1">
      <c r="A228" s="12">
        <v>223</v>
      </c>
      <c r="B228" s="17" t="s">
        <v>39</v>
      </c>
      <c r="C228" s="73">
        <v>901</v>
      </c>
      <c r="D228" s="63" t="s">
        <v>91</v>
      </c>
      <c r="E228" s="41" t="s">
        <v>194</v>
      </c>
      <c r="F228" s="110">
        <v>110</v>
      </c>
      <c r="G228" s="40">
        <v>33</v>
      </c>
      <c r="H228" s="40">
        <v>33</v>
      </c>
      <c r="I228" s="8"/>
    </row>
    <row r="229" spans="1:9" ht="57.75" thickBot="1">
      <c r="A229" s="17">
        <v>224</v>
      </c>
      <c r="B229" s="17" t="s">
        <v>32</v>
      </c>
      <c r="C229" s="73">
        <v>901</v>
      </c>
      <c r="D229" s="63" t="s">
        <v>91</v>
      </c>
      <c r="E229" s="41" t="s">
        <v>194</v>
      </c>
      <c r="F229" s="110">
        <v>240</v>
      </c>
      <c r="G229" s="40">
        <v>150</v>
      </c>
      <c r="H229" s="40">
        <v>150</v>
      </c>
      <c r="I229" s="8"/>
    </row>
    <row r="230" spans="1:9" ht="47.25" customHeight="1" thickBot="1">
      <c r="A230" s="12">
        <v>225</v>
      </c>
      <c r="B230" s="69" t="s">
        <v>429</v>
      </c>
      <c r="C230" s="73">
        <v>901</v>
      </c>
      <c r="D230" s="63" t="s">
        <v>91</v>
      </c>
      <c r="E230" s="41" t="s">
        <v>142</v>
      </c>
      <c r="F230" s="17"/>
      <c r="G230" s="40">
        <f>SUM(G231)</f>
        <v>150</v>
      </c>
      <c r="H230" s="40">
        <f>SUM(H231)</f>
        <v>150</v>
      </c>
      <c r="I230" s="8"/>
    </row>
    <row r="231" spans="1:9" ht="57.75" thickBot="1">
      <c r="A231" s="17">
        <v>226</v>
      </c>
      <c r="B231" s="17" t="s">
        <v>32</v>
      </c>
      <c r="C231" s="73">
        <v>901</v>
      </c>
      <c r="D231" s="63" t="s">
        <v>91</v>
      </c>
      <c r="E231" s="41" t="s">
        <v>142</v>
      </c>
      <c r="F231" s="110">
        <v>240</v>
      </c>
      <c r="G231" s="40">
        <v>150</v>
      </c>
      <c r="H231" s="40">
        <v>150</v>
      </c>
      <c r="I231" s="8"/>
    </row>
    <row r="232" spans="1:9" ht="43.5" thickBot="1">
      <c r="A232" s="12">
        <v>227</v>
      </c>
      <c r="B232" s="69" t="s">
        <v>353</v>
      </c>
      <c r="C232" s="73">
        <v>901</v>
      </c>
      <c r="D232" s="63" t="s">
        <v>91</v>
      </c>
      <c r="E232" s="41" t="s">
        <v>143</v>
      </c>
      <c r="F232" s="110"/>
      <c r="G232" s="40">
        <f>SUM(G233)</f>
        <v>450</v>
      </c>
      <c r="H232" s="40">
        <f>SUM(H233)</f>
        <v>450</v>
      </c>
      <c r="I232" s="8"/>
    </row>
    <row r="233" spans="1:9" ht="57.75" thickBot="1">
      <c r="A233" s="17">
        <v>228</v>
      </c>
      <c r="B233" s="17" t="s">
        <v>32</v>
      </c>
      <c r="C233" s="73">
        <v>901</v>
      </c>
      <c r="D233" s="63" t="s">
        <v>91</v>
      </c>
      <c r="E233" s="41" t="s">
        <v>143</v>
      </c>
      <c r="F233" s="110">
        <v>240</v>
      </c>
      <c r="G233" s="40">
        <v>450</v>
      </c>
      <c r="H233" s="40">
        <v>450</v>
      </c>
      <c r="I233" s="8"/>
    </row>
    <row r="234" spans="1:9" ht="57.75" thickBot="1">
      <c r="A234" s="12">
        <v>229</v>
      </c>
      <c r="B234" s="17" t="s">
        <v>216</v>
      </c>
      <c r="C234" s="73">
        <v>901</v>
      </c>
      <c r="D234" s="63" t="s">
        <v>91</v>
      </c>
      <c r="E234" s="41" t="s">
        <v>210</v>
      </c>
      <c r="F234" s="115"/>
      <c r="G234" s="40">
        <f>SUM(G235)</f>
        <v>300</v>
      </c>
      <c r="H234" s="40">
        <f>SUM(H235)</f>
        <v>300</v>
      </c>
      <c r="I234" s="8"/>
    </row>
    <row r="235" spans="1:9" ht="57.75" thickBot="1">
      <c r="A235" s="17">
        <v>230</v>
      </c>
      <c r="B235" s="17" t="s">
        <v>32</v>
      </c>
      <c r="C235" s="73">
        <v>901</v>
      </c>
      <c r="D235" s="63" t="s">
        <v>91</v>
      </c>
      <c r="E235" s="41" t="s">
        <v>210</v>
      </c>
      <c r="F235" s="110">
        <v>240</v>
      </c>
      <c r="G235" s="40">
        <v>300</v>
      </c>
      <c r="H235" s="40">
        <v>300</v>
      </c>
      <c r="I235" s="8"/>
    </row>
    <row r="236" spans="1:9" ht="72" thickBot="1">
      <c r="A236" s="12">
        <v>231</v>
      </c>
      <c r="B236" s="45" t="s">
        <v>258</v>
      </c>
      <c r="C236" s="73">
        <v>901</v>
      </c>
      <c r="D236" s="60" t="s">
        <v>91</v>
      </c>
      <c r="E236" s="41" t="s">
        <v>261</v>
      </c>
      <c r="F236" s="17"/>
      <c r="G236" s="40">
        <f>SUM(G237)</f>
        <v>94</v>
      </c>
      <c r="H236" s="40">
        <f>SUM(H237)</f>
        <v>94</v>
      </c>
      <c r="I236" s="8"/>
    </row>
    <row r="237" spans="1:9" ht="57.75" thickBot="1">
      <c r="A237" s="17">
        <v>232</v>
      </c>
      <c r="B237" s="17" t="s">
        <v>32</v>
      </c>
      <c r="C237" s="73">
        <v>901</v>
      </c>
      <c r="D237" s="60" t="s">
        <v>91</v>
      </c>
      <c r="E237" s="41" t="s">
        <v>261</v>
      </c>
      <c r="F237" s="17">
        <v>240</v>
      </c>
      <c r="G237" s="40">
        <v>94</v>
      </c>
      <c r="H237" s="40">
        <v>94</v>
      </c>
      <c r="I237" s="8"/>
    </row>
    <row r="238" spans="1:9" ht="15.75" thickBot="1">
      <c r="A238" s="12">
        <v>233</v>
      </c>
      <c r="B238" s="69" t="s">
        <v>22</v>
      </c>
      <c r="C238" s="73">
        <v>901</v>
      </c>
      <c r="D238" s="85" t="s">
        <v>92</v>
      </c>
      <c r="E238" s="87"/>
      <c r="F238" s="88"/>
      <c r="G238" s="40">
        <f>SUM(G239)</f>
        <v>74386.600000000006</v>
      </c>
      <c r="H238" s="40">
        <f>SUM(H239)</f>
        <v>73289.2497</v>
      </c>
      <c r="I238" s="8"/>
    </row>
    <row r="239" spans="1:9" ht="15.75" thickBot="1">
      <c r="A239" s="17">
        <v>234</v>
      </c>
      <c r="B239" s="84" t="s">
        <v>23</v>
      </c>
      <c r="C239" s="73">
        <v>901</v>
      </c>
      <c r="D239" s="85" t="s">
        <v>93</v>
      </c>
      <c r="E239" s="89"/>
      <c r="F239" s="90"/>
      <c r="G239" s="40">
        <f>SUM(G240)</f>
        <v>74386.600000000006</v>
      </c>
      <c r="H239" s="40">
        <f>SUM(H240)</f>
        <v>73289.2497</v>
      </c>
      <c r="I239" s="8"/>
    </row>
    <row r="240" spans="1:9" ht="43.5" thickBot="1">
      <c r="A240" s="12">
        <v>235</v>
      </c>
      <c r="B240" s="17" t="s">
        <v>319</v>
      </c>
      <c r="C240" s="73">
        <v>901</v>
      </c>
      <c r="D240" s="63" t="s">
        <v>93</v>
      </c>
      <c r="E240" s="41" t="s">
        <v>250</v>
      </c>
      <c r="F240" s="67"/>
      <c r="G240" s="40">
        <f>SUM(G241,G250)</f>
        <v>74386.600000000006</v>
      </c>
      <c r="H240" s="40">
        <f>SUM(H241,H250)</f>
        <v>73289.2497</v>
      </c>
      <c r="I240" s="8"/>
    </row>
    <row r="241" spans="1:9" ht="53.25" customHeight="1" thickBot="1">
      <c r="A241" s="17">
        <v>236</v>
      </c>
      <c r="B241" s="17" t="s">
        <v>372</v>
      </c>
      <c r="C241" s="73">
        <v>901</v>
      </c>
      <c r="D241" s="63" t="s">
        <v>93</v>
      </c>
      <c r="E241" s="41" t="s">
        <v>269</v>
      </c>
      <c r="F241" s="67"/>
      <c r="G241" s="40">
        <f>SUM(G242,G244,G246,G248)</f>
        <v>70434</v>
      </c>
      <c r="H241" s="40">
        <f>SUM(H242,H244,H246,H248)</f>
        <v>70434</v>
      </c>
      <c r="I241" s="8"/>
    </row>
    <row r="242" spans="1:9" ht="57.75" thickBot="1">
      <c r="A242" s="12">
        <v>237</v>
      </c>
      <c r="B242" s="17" t="s">
        <v>52</v>
      </c>
      <c r="C242" s="73">
        <v>901</v>
      </c>
      <c r="D242" s="63" t="s">
        <v>93</v>
      </c>
      <c r="E242" s="41" t="s">
        <v>270</v>
      </c>
      <c r="F242" s="67"/>
      <c r="G242" s="40">
        <f>SUM(G243)</f>
        <v>15275.5</v>
      </c>
      <c r="H242" s="40">
        <f>SUM(H243)</f>
        <v>15275.5</v>
      </c>
      <c r="I242" s="8"/>
    </row>
    <row r="243" spans="1:9" ht="29.25" thickBot="1">
      <c r="A243" s="17">
        <v>238</v>
      </c>
      <c r="B243" s="17" t="s">
        <v>246</v>
      </c>
      <c r="C243" s="73">
        <v>901</v>
      </c>
      <c r="D243" s="63" t="s">
        <v>93</v>
      </c>
      <c r="E243" s="41" t="s">
        <v>270</v>
      </c>
      <c r="F243" s="110">
        <v>610</v>
      </c>
      <c r="G243" s="40">
        <v>15275.5</v>
      </c>
      <c r="H243" s="40">
        <v>15275.5</v>
      </c>
      <c r="I243" s="8"/>
    </row>
    <row r="244" spans="1:9" ht="29.25" thickBot="1">
      <c r="A244" s="12">
        <v>239</v>
      </c>
      <c r="B244" s="45" t="s">
        <v>217</v>
      </c>
      <c r="C244" s="73">
        <v>901</v>
      </c>
      <c r="D244" s="63" t="s">
        <v>93</v>
      </c>
      <c r="E244" s="41" t="s">
        <v>271</v>
      </c>
      <c r="F244" s="110"/>
      <c r="G244" s="40">
        <f>SUM(G245)</f>
        <v>500</v>
      </c>
      <c r="H244" s="40">
        <f>SUM(H245)</f>
        <v>500</v>
      </c>
      <c r="I244" s="8"/>
    </row>
    <row r="245" spans="1:9" ht="29.25" thickBot="1">
      <c r="A245" s="17">
        <v>240</v>
      </c>
      <c r="B245" s="17" t="s">
        <v>246</v>
      </c>
      <c r="C245" s="73">
        <v>901</v>
      </c>
      <c r="D245" s="63" t="s">
        <v>93</v>
      </c>
      <c r="E245" s="41" t="s">
        <v>271</v>
      </c>
      <c r="F245" s="110">
        <v>610</v>
      </c>
      <c r="G245" s="40">
        <v>500</v>
      </c>
      <c r="H245" s="40">
        <v>500</v>
      </c>
      <c r="I245" s="8"/>
    </row>
    <row r="246" spans="1:9" ht="29.25" thickBot="1">
      <c r="A246" s="12">
        <v>241</v>
      </c>
      <c r="B246" s="17" t="s">
        <v>53</v>
      </c>
      <c r="C246" s="73">
        <v>901</v>
      </c>
      <c r="D246" s="63" t="s">
        <v>93</v>
      </c>
      <c r="E246" s="41" t="s">
        <v>272</v>
      </c>
      <c r="F246" s="115"/>
      <c r="G246" s="40">
        <f>SUM(G247)</f>
        <v>54158.5</v>
      </c>
      <c r="H246" s="40">
        <f>SUM(H247)</f>
        <v>54158.5</v>
      </c>
      <c r="I246" s="8"/>
    </row>
    <row r="247" spans="1:9" ht="29.25" thickBot="1">
      <c r="A247" s="17">
        <v>242</v>
      </c>
      <c r="B247" s="17" t="s">
        <v>246</v>
      </c>
      <c r="C247" s="73">
        <v>901</v>
      </c>
      <c r="D247" s="63" t="s">
        <v>93</v>
      </c>
      <c r="E247" s="41" t="s">
        <v>272</v>
      </c>
      <c r="F247" s="110">
        <v>610</v>
      </c>
      <c r="G247" s="40">
        <v>54158.5</v>
      </c>
      <c r="H247" s="40">
        <v>54158.5</v>
      </c>
      <c r="I247" s="8"/>
    </row>
    <row r="248" spans="1:9" ht="114.75" thickBot="1">
      <c r="A248" s="12">
        <v>243</v>
      </c>
      <c r="B248" s="45" t="s">
        <v>262</v>
      </c>
      <c r="C248" s="73">
        <v>901</v>
      </c>
      <c r="D248" s="63" t="s">
        <v>93</v>
      </c>
      <c r="E248" s="41" t="s">
        <v>273</v>
      </c>
      <c r="F248" s="110"/>
      <c r="G248" s="40">
        <f>SUM(G249)</f>
        <v>500</v>
      </c>
      <c r="H248" s="40">
        <f>SUM(H249)</f>
        <v>500</v>
      </c>
      <c r="I248" s="8"/>
    </row>
    <row r="249" spans="1:9" ht="18" customHeight="1" thickBot="1">
      <c r="A249" s="17">
        <v>244</v>
      </c>
      <c r="B249" s="17" t="s">
        <v>246</v>
      </c>
      <c r="C249" s="73">
        <v>901</v>
      </c>
      <c r="D249" s="63" t="s">
        <v>93</v>
      </c>
      <c r="E249" s="41" t="s">
        <v>273</v>
      </c>
      <c r="F249" s="110">
        <v>610</v>
      </c>
      <c r="G249" s="40">
        <v>500</v>
      </c>
      <c r="H249" s="40">
        <v>500</v>
      </c>
      <c r="I249" s="8"/>
    </row>
    <row r="250" spans="1:9" ht="72" thickBot="1">
      <c r="A250" s="12">
        <v>245</v>
      </c>
      <c r="B250" s="45" t="s">
        <v>373</v>
      </c>
      <c r="C250" s="73">
        <v>901</v>
      </c>
      <c r="D250" s="63" t="s">
        <v>93</v>
      </c>
      <c r="E250" s="41" t="s">
        <v>274</v>
      </c>
      <c r="F250" s="17"/>
      <c r="G250" s="40">
        <f>SUM(G251,G253,G255)</f>
        <v>3952.6</v>
      </c>
      <c r="H250" s="40">
        <f>SUM(H251,H253,H255)</f>
        <v>2855.2496999999998</v>
      </c>
      <c r="I250" s="8"/>
    </row>
    <row r="251" spans="1:9" ht="157.5" thickBot="1">
      <c r="A251" s="17">
        <v>246</v>
      </c>
      <c r="B251" s="45" t="s">
        <v>263</v>
      </c>
      <c r="C251" s="73">
        <v>901</v>
      </c>
      <c r="D251" s="63" t="s">
        <v>93</v>
      </c>
      <c r="E251" s="41" t="s">
        <v>275</v>
      </c>
      <c r="F251" s="17"/>
      <c r="G251" s="40">
        <f>SUM(G252)</f>
        <v>3152.6</v>
      </c>
      <c r="H251" s="40">
        <f>SUM(H252)</f>
        <v>2055.2496999999998</v>
      </c>
      <c r="I251" s="8"/>
    </row>
    <row r="252" spans="1:9" ht="29.25" thickBot="1">
      <c r="A252" s="12">
        <v>247</v>
      </c>
      <c r="B252" s="17" t="s">
        <v>246</v>
      </c>
      <c r="C252" s="73">
        <v>901</v>
      </c>
      <c r="D252" s="63" t="s">
        <v>93</v>
      </c>
      <c r="E252" s="41" t="s">
        <v>275</v>
      </c>
      <c r="F252" s="110">
        <v>610</v>
      </c>
      <c r="G252" s="40">
        <v>3152.6</v>
      </c>
      <c r="H252" s="40">
        <v>2055.2496999999998</v>
      </c>
      <c r="I252" s="8"/>
    </row>
    <row r="253" spans="1:9" ht="72" thickBot="1">
      <c r="A253" s="17">
        <v>248</v>
      </c>
      <c r="B253" s="45" t="s">
        <v>264</v>
      </c>
      <c r="C253" s="73">
        <v>901</v>
      </c>
      <c r="D253" s="63" t="s">
        <v>93</v>
      </c>
      <c r="E253" s="41" t="s">
        <v>276</v>
      </c>
      <c r="F253" s="17"/>
      <c r="G253" s="40">
        <f>SUM(G254)</f>
        <v>400</v>
      </c>
      <c r="H253" s="40">
        <f>SUM(H254)</f>
        <v>400</v>
      </c>
      <c r="I253" s="8"/>
    </row>
    <row r="254" spans="1:9" ht="29.25" thickBot="1">
      <c r="A254" s="12">
        <v>249</v>
      </c>
      <c r="B254" s="17" t="s">
        <v>246</v>
      </c>
      <c r="C254" s="73">
        <v>901</v>
      </c>
      <c r="D254" s="63" t="s">
        <v>93</v>
      </c>
      <c r="E254" s="41" t="s">
        <v>276</v>
      </c>
      <c r="F254" s="110">
        <v>610</v>
      </c>
      <c r="G254" s="40">
        <v>400</v>
      </c>
      <c r="H254" s="40">
        <v>400</v>
      </c>
      <c r="I254" s="8"/>
    </row>
    <row r="255" spans="1:9" ht="72" thickBot="1">
      <c r="A255" s="17">
        <v>250</v>
      </c>
      <c r="B255" s="45" t="s">
        <v>265</v>
      </c>
      <c r="C255" s="73">
        <v>901</v>
      </c>
      <c r="D255" s="63" t="s">
        <v>93</v>
      </c>
      <c r="E255" s="41" t="s">
        <v>277</v>
      </c>
      <c r="F255" s="110"/>
      <c r="G255" s="40">
        <f>SUM(G256)</f>
        <v>400</v>
      </c>
      <c r="H255" s="40">
        <f>SUM(H256)</f>
        <v>400</v>
      </c>
      <c r="I255" s="8"/>
    </row>
    <row r="256" spans="1:9" ht="29.25" thickBot="1">
      <c r="A256" s="12">
        <v>251</v>
      </c>
      <c r="B256" s="17" t="s">
        <v>246</v>
      </c>
      <c r="C256" s="73">
        <v>901</v>
      </c>
      <c r="D256" s="63" t="s">
        <v>93</v>
      </c>
      <c r="E256" s="41" t="s">
        <v>277</v>
      </c>
      <c r="F256" s="110">
        <v>610</v>
      </c>
      <c r="G256" s="40">
        <v>400</v>
      </c>
      <c r="H256" s="40">
        <v>400</v>
      </c>
      <c r="I256" s="8"/>
    </row>
    <row r="257" spans="1:9" ht="15.75" thickBot="1">
      <c r="A257" s="17">
        <v>252</v>
      </c>
      <c r="B257" s="17" t="s">
        <v>24</v>
      </c>
      <c r="C257" s="73">
        <v>901</v>
      </c>
      <c r="D257" s="63" t="s">
        <v>94</v>
      </c>
      <c r="E257" s="41"/>
      <c r="F257" s="17"/>
      <c r="G257" s="40">
        <f>SUM(G258,G263,G287)</f>
        <v>82617.031829999993</v>
      </c>
      <c r="H257" s="40">
        <f>SUM(H258,H263,H287)</f>
        <v>82616.931830000001</v>
      </c>
      <c r="I257" s="8"/>
    </row>
    <row r="258" spans="1:9" ht="15.75" thickBot="1">
      <c r="A258" s="12">
        <v>253</v>
      </c>
      <c r="B258" s="17" t="s">
        <v>439</v>
      </c>
      <c r="C258" s="73">
        <v>901</v>
      </c>
      <c r="D258" s="63" t="s">
        <v>440</v>
      </c>
      <c r="E258" s="78"/>
      <c r="F258" s="111"/>
      <c r="G258" s="40">
        <f t="shared" ref="G258:H261" si="9">SUM(G259)</f>
        <v>5997.7318299999997</v>
      </c>
      <c r="H258" s="40">
        <f t="shared" si="9"/>
        <v>5997.7318299999997</v>
      </c>
      <c r="I258" s="8"/>
    </row>
    <row r="259" spans="1:9" ht="57.75" thickBot="1">
      <c r="A259" s="17">
        <v>254</v>
      </c>
      <c r="B259" s="17" t="s">
        <v>310</v>
      </c>
      <c r="C259" s="73">
        <v>901</v>
      </c>
      <c r="D259" s="63" t="s">
        <v>440</v>
      </c>
      <c r="E259" s="41" t="s">
        <v>112</v>
      </c>
      <c r="F259" s="67"/>
      <c r="G259" s="40">
        <f t="shared" si="9"/>
        <v>5997.7318299999997</v>
      </c>
      <c r="H259" s="40">
        <f t="shared" si="9"/>
        <v>5997.7318299999997</v>
      </c>
      <c r="I259" s="8"/>
    </row>
    <row r="260" spans="1:9" ht="72" thickBot="1">
      <c r="A260" s="12">
        <v>255</v>
      </c>
      <c r="B260" s="17" t="s">
        <v>311</v>
      </c>
      <c r="C260" s="73">
        <v>901</v>
      </c>
      <c r="D260" s="63" t="s">
        <v>440</v>
      </c>
      <c r="E260" s="41" t="s">
        <v>146</v>
      </c>
      <c r="F260" s="67"/>
      <c r="G260" s="40">
        <f t="shared" si="9"/>
        <v>5997.7318299999997</v>
      </c>
      <c r="H260" s="40">
        <f t="shared" si="9"/>
        <v>5997.7318299999997</v>
      </c>
      <c r="I260" s="8"/>
    </row>
    <row r="261" spans="1:9" ht="100.5" thickBot="1">
      <c r="A261" s="17">
        <v>256</v>
      </c>
      <c r="B261" s="45" t="s">
        <v>362</v>
      </c>
      <c r="C261" s="73">
        <v>901</v>
      </c>
      <c r="D261" s="63" t="s">
        <v>440</v>
      </c>
      <c r="E261" s="41" t="s">
        <v>225</v>
      </c>
      <c r="F261" s="67"/>
      <c r="G261" s="40">
        <f t="shared" si="9"/>
        <v>5997.7318299999997</v>
      </c>
      <c r="H261" s="40">
        <f t="shared" si="9"/>
        <v>5997.7318299999997</v>
      </c>
      <c r="I261" s="8"/>
    </row>
    <row r="262" spans="1:9" ht="43.5" thickBot="1">
      <c r="A262" s="12">
        <v>257</v>
      </c>
      <c r="B262" s="17" t="s">
        <v>54</v>
      </c>
      <c r="C262" s="73">
        <v>901</v>
      </c>
      <c r="D262" s="63" t="s">
        <v>440</v>
      </c>
      <c r="E262" s="41" t="s">
        <v>225</v>
      </c>
      <c r="F262" s="110">
        <v>320</v>
      </c>
      <c r="G262" s="40">
        <v>5997.7318299999997</v>
      </c>
      <c r="H262" s="40">
        <v>5997.7318299999997</v>
      </c>
      <c r="I262" s="8"/>
    </row>
    <row r="263" spans="1:9" ht="15.75" thickBot="1">
      <c r="A263" s="17">
        <v>258</v>
      </c>
      <c r="B263" s="17" t="s">
        <v>25</v>
      </c>
      <c r="C263" s="73">
        <v>901</v>
      </c>
      <c r="D263" s="63" t="s">
        <v>99</v>
      </c>
      <c r="E263" s="41"/>
      <c r="F263" s="17"/>
      <c r="G263" s="40">
        <f>SUM(G264,G284)</f>
        <v>72516.908199999991</v>
      </c>
      <c r="H263" s="40">
        <f>SUM(H264,H284)</f>
        <v>72437.792529999992</v>
      </c>
      <c r="I263" s="8"/>
    </row>
    <row r="264" spans="1:9" ht="60" customHeight="1" thickBot="1">
      <c r="A264" s="12">
        <v>259</v>
      </c>
      <c r="B264" s="17" t="s">
        <v>310</v>
      </c>
      <c r="C264" s="73">
        <v>901</v>
      </c>
      <c r="D264" s="63">
        <v>1003</v>
      </c>
      <c r="E264" s="41" t="s">
        <v>112</v>
      </c>
      <c r="F264" s="67"/>
      <c r="G264" s="40">
        <f>SUM(G265,G275,G278,G281)</f>
        <v>72316.908199999991</v>
      </c>
      <c r="H264" s="40">
        <f>SUM(H265,H275,H278,H281)</f>
        <v>72237.792529999992</v>
      </c>
      <c r="I264" s="8"/>
    </row>
    <row r="265" spans="1:9" ht="72" thickBot="1">
      <c r="A265" s="17">
        <v>260</v>
      </c>
      <c r="B265" s="17" t="s">
        <v>311</v>
      </c>
      <c r="C265" s="73">
        <v>901</v>
      </c>
      <c r="D265" s="63" t="s">
        <v>99</v>
      </c>
      <c r="E265" s="41" t="s">
        <v>146</v>
      </c>
      <c r="F265" s="67"/>
      <c r="G265" s="40">
        <f>SUM(G266,G269,G272)</f>
        <v>69207.708199999994</v>
      </c>
      <c r="H265" s="40">
        <f>SUM(H266,H269,H272)</f>
        <v>69128.592529999994</v>
      </c>
      <c r="I265" s="8"/>
    </row>
    <row r="266" spans="1:9" ht="72" thickBot="1">
      <c r="A266" s="12">
        <v>261</v>
      </c>
      <c r="B266" s="17" t="s">
        <v>56</v>
      </c>
      <c r="C266" s="73">
        <v>901</v>
      </c>
      <c r="D266" s="63" t="s">
        <v>99</v>
      </c>
      <c r="E266" s="41" t="s">
        <v>147</v>
      </c>
      <c r="F266" s="67"/>
      <c r="G266" s="40">
        <f>SUM(G267,G268)</f>
        <v>2556.6</v>
      </c>
      <c r="H266" s="40">
        <f>SUM(H267,H268)</f>
        <v>2556.6</v>
      </c>
      <c r="I266" s="8"/>
    </row>
    <row r="267" spans="1:9" ht="57.75" thickBot="1">
      <c r="A267" s="17">
        <v>262</v>
      </c>
      <c r="B267" s="17" t="s">
        <v>32</v>
      </c>
      <c r="C267" s="73">
        <v>901</v>
      </c>
      <c r="D267" s="63" t="s">
        <v>99</v>
      </c>
      <c r="E267" s="41" t="s">
        <v>147</v>
      </c>
      <c r="F267" s="110">
        <v>240</v>
      </c>
      <c r="G267" s="40">
        <v>30</v>
      </c>
      <c r="H267" s="40">
        <v>30</v>
      </c>
      <c r="I267" s="8"/>
    </row>
    <row r="268" spans="1:9" ht="43.5" thickBot="1">
      <c r="A268" s="12">
        <v>263</v>
      </c>
      <c r="B268" s="17" t="s">
        <v>54</v>
      </c>
      <c r="C268" s="73">
        <v>901</v>
      </c>
      <c r="D268" s="63" t="s">
        <v>99</v>
      </c>
      <c r="E268" s="41" t="s">
        <v>147</v>
      </c>
      <c r="F268" s="110">
        <v>320</v>
      </c>
      <c r="G268" s="40">
        <v>2526.6</v>
      </c>
      <c r="H268" s="40">
        <v>2526.6</v>
      </c>
      <c r="I268" s="8"/>
    </row>
    <row r="269" spans="1:9" ht="86.25" thickBot="1">
      <c r="A269" s="17">
        <v>264</v>
      </c>
      <c r="B269" s="17" t="s">
        <v>145</v>
      </c>
      <c r="C269" s="73">
        <v>901</v>
      </c>
      <c r="D269" s="63" t="s">
        <v>99</v>
      </c>
      <c r="E269" s="41" t="s">
        <v>148</v>
      </c>
      <c r="F269" s="17"/>
      <c r="G269" s="40">
        <f>SUM(G270,G271)</f>
        <v>61170.108200000002</v>
      </c>
      <c r="H269" s="40">
        <f>SUM(H270,H271)</f>
        <v>61091.092530000002</v>
      </c>
      <c r="I269" s="8"/>
    </row>
    <row r="270" spans="1:9" ht="51" customHeight="1" thickBot="1">
      <c r="A270" s="12">
        <v>265</v>
      </c>
      <c r="B270" s="17" t="s">
        <v>32</v>
      </c>
      <c r="C270" s="73">
        <v>901</v>
      </c>
      <c r="D270" s="63" t="s">
        <v>99</v>
      </c>
      <c r="E270" s="41" t="s">
        <v>148</v>
      </c>
      <c r="F270" s="110">
        <v>240</v>
      </c>
      <c r="G270" s="40">
        <v>836</v>
      </c>
      <c r="H270" s="40">
        <v>836</v>
      </c>
      <c r="I270" s="8"/>
    </row>
    <row r="271" spans="1:9" ht="43.5" thickBot="1">
      <c r="A271" s="17">
        <v>266</v>
      </c>
      <c r="B271" s="17" t="s">
        <v>54</v>
      </c>
      <c r="C271" s="73">
        <v>901</v>
      </c>
      <c r="D271" s="63" t="s">
        <v>99</v>
      </c>
      <c r="E271" s="41" t="s">
        <v>148</v>
      </c>
      <c r="F271" s="110">
        <v>320</v>
      </c>
      <c r="G271" s="40">
        <v>60334.108200000002</v>
      </c>
      <c r="H271" s="40">
        <v>60255.092530000002</v>
      </c>
      <c r="I271" s="8"/>
    </row>
    <row r="272" spans="1:9" ht="105" customHeight="1" thickBot="1">
      <c r="A272" s="12">
        <v>267</v>
      </c>
      <c r="B272" s="37" t="s">
        <v>420</v>
      </c>
      <c r="C272" s="73">
        <v>901</v>
      </c>
      <c r="D272" s="63" t="s">
        <v>99</v>
      </c>
      <c r="E272" s="41" t="s">
        <v>149</v>
      </c>
      <c r="F272" s="67"/>
      <c r="G272" s="40">
        <f>SUM(G273,G274)</f>
        <v>5481</v>
      </c>
      <c r="H272" s="40">
        <f>SUM(H273,H274)</f>
        <v>5480.9</v>
      </c>
      <c r="I272" s="8"/>
    </row>
    <row r="273" spans="1:9" ht="57.75" thickBot="1">
      <c r="A273" s="17">
        <v>268</v>
      </c>
      <c r="B273" s="17" t="s">
        <v>32</v>
      </c>
      <c r="C273" s="73">
        <v>901</v>
      </c>
      <c r="D273" s="63" t="s">
        <v>99</v>
      </c>
      <c r="E273" s="41" t="s">
        <v>149</v>
      </c>
      <c r="F273" s="110">
        <v>240</v>
      </c>
      <c r="G273" s="40">
        <v>80</v>
      </c>
      <c r="H273" s="40">
        <v>80</v>
      </c>
      <c r="I273" s="8"/>
    </row>
    <row r="274" spans="1:9" ht="43.5" thickBot="1">
      <c r="A274" s="12">
        <v>269</v>
      </c>
      <c r="B274" s="17" t="s">
        <v>54</v>
      </c>
      <c r="C274" s="73">
        <v>901</v>
      </c>
      <c r="D274" s="63" t="s">
        <v>99</v>
      </c>
      <c r="E274" s="41" t="s">
        <v>149</v>
      </c>
      <c r="F274" s="110">
        <v>320</v>
      </c>
      <c r="G274" s="40">
        <v>5401</v>
      </c>
      <c r="H274" s="40">
        <v>5400.9</v>
      </c>
      <c r="I274" s="8"/>
    </row>
    <row r="275" spans="1:9" ht="57.75" thickBot="1">
      <c r="A275" s="17">
        <v>272</v>
      </c>
      <c r="B275" s="10" t="s">
        <v>407</v>
      </c>
      <c r="C275" s="73">
        <v>901</v>
      </c>
      <c r="D275" s="63">
        <v>1003</v>
      </c>
      <c r="E275" s="41" t="s">
        <v>150</v>
      </c>
      <c r="F275" s="115"/>
      <c r="G275" s="55">
        <f>SUM(G276)</f>
        <v>1200</v>
      </c>
      <c r="H275" s="55">
        <f>SUM(H276)</f>
        <v>1200</v>
      </c>
      <c r="I275" s="8"/>
    </row>
    <row r="276" spans="1:9" ht="50.25" customHeight="1" thickBot="1">
      <c r="A276" s="12">
        <v>273</v>
      </c>
      <c r="B276" s="15" t="s">
        <v>408</v>
      </c>
      <c r="C276" s="73">
        <v>901</v>
      </c>
      <c r="D276" s="63">
        <v>1003</v>
      </c>
      <c r="E276" s="41" t="s">
        <v>409</v>
      </c>
      <c r="F276" s="115"/>
      <c r="G276" s="55">
        <f>SUM(G277)</f>
        <v>1200</v>
      </c>
      <c r="H276" s="55">
        <f>SUM(H277)</f>
        <v>1200</v>
      </c>
      <c r="I276" s="8"/>
    </row>
    <row r="277" spans="1:9" ht="43.5" thickBot="1">
      <c r="A277" s="17">
        <v>274</v>
      </c>
      <c r="B277" s="17" t="s">
        <v>54</v>
      </c>
      <c r="C277" s="73">
        <v>901</v>
      </c>
      <c r="D277" s="63">
        <v>1003</v>
      </c>
      <c r="E277" s="41" t="s">
        <v>409</v>
      </c>
      <c r="F277" s="110">
        <v>320</v>
      </c>
      <c r="G277" s="55">
        <v>1200</v>
      </c>
      <c r="H277" s="55">
        <v>1200</v>
      </c>
      <c r="I277" s="8"/>
    </row>
    <row r="278" spans="1:9" ht="57.75" thickBot="1">
      <c r="A278" s="12">
        <v>275</v>
      </c>
      <c r="B278" s="17" t="s">
        <v>323</v>
      </c>
      <c r="C278" s="73">
        <v>901</v>
      </c>
      <c r="D278" s="63" t="s">
        <v>99</v>
      </c>
      <c r="E278" s="41" t="s">
        <v>151</v>
      </c>
      <c r="F278" s="67"/>
      <c r="G278" s="55">
        <f>SUM(G279)</f>
        <v>837</v>
      </c>
      <c r="H278" s="55">
        <f>SUM(H279)</f>
        <v>837</v>
      </c>
      <c r="I278" s="8"/>
    </row>
    <row r="279" spans="1:9" ht="57.75" thickBot="1">
      <c r="A279" s="17">
        <v>276</v>
      </c>
      <c r="B279" s="17" t="s">
        <v>55</v>
      </c>
      <c r="C279" s="73">
        <v>901</v>
      </c>
      <c r="D279" s="63">
        <v>1003</v>
      </c>
      <c r="E279" s="41" t="s">
        <v>410</v>
      </c>
      <c r="F279" s="17"/>
      <c r="G279" s="55">
        <f>SUM(G280)</f>
        <v>837</v>
      </c>
      <c r="H279" s="55">
        <f>SUM(H280)</f>
        <v>837</v>
      </c>
      <c r="I279" s="8"/>
    </row>
    <row r="280" spans="1:9" ht="31.5" customHeight="1" thickBot="1">
      <c r="A280" s="12">
        <v>277</v>
      </c>
      <c r="B280" s="17" t="s">
        <v>54</v>
      </c>
      <c r="C280" s="73">
        <v>901</v>
      </c>
      <c r="D280" s="63">
        <v>1003</v>
      </c>
      <c r="E280" s="41" t="s">
        <v>410</v>
      </c>
      <c r="F280" s="110">
        <v>320</v>
      </c>
      <c r="G280" s="55">
        <v>837</v>
      </c>
      <c r="H280" s="55">
        <v>837</v>
      </c>
      <c r="I280" s="8"/>
    </row>
    <row r="281" spans="1:9" ht="89.25" customHeight="1" thickBot="1">
      <c r="A281" s="17">
        <v>278</v>
      </c>
      <c r="B281" s="45" t="s">
        <v>374</v>
      </c>
      <c r="C281" s="73">
        <v>901</v>
      </c>
      <c r="D281" s="63" t="s">
        <v>99</v>
      </c>
      <c r="E281" s="41" t="s">
        <v>278</v>
      </c>
      <c r="F281" s="110"/>
      <c r="G281" s="55">
        <f>SUM(G282)</f>
        <v>1072.2</v>
      </c>
      <c r="H281" s="55">
        <f>SUM(H282)</f>
        <v>1072.2</v>
      </c>
      <c r="I281" s="8"/>
    </row>
    <row r="282" spans="1:9" ht="43.5" thickBot="1">
      <c r="A282" s="12">
        <v>279</v>
      </c>
      <c r="B282" s="45" t="s">
        <v>421</v>
      </c>
      <c r="C282" s="73">
        <v>901</v>
      </c>
      <c r="D282" s="63" t="s">
        <v>99</v>
      </c>
      <c r="E282" s="41" t="s">
        <v>279</v>
      </c>
      <c r="F282" s="110"/>
      <c r="G282" s="55">
        <f>SUM(G283)</f>
        <v>1072.2</v>
      </c>
      <c r="H282" s="55">
        <f>SUM(H283)</f>
        <v>1072.2</v>
      </c>
      <c r="I282" s="8"/>
    </row>
    <row r="283" spans="1:9" ht="43.5" thickBot="1">
      <c r="A283" s="17">
        <v>280</v>
      </c>
      <c r="B283" s="17" t="s">
        <v>54</v>
      </c>
      <c r="C283" s="73">
        <v>901</v>
      </c>
      <c r="D283" s="63" t="s">
        <v>99</v>
      </c>
      <c r="E283" s="41" t="s">
        <v>279</v>
      </c>
      <c r="F283" s="110">
        <v>320</v>
      </c>
      <c r="G283" s="55">
        <v>1072.2</v>
      </c>
      <c r="H283" s="55">
        <v>1072.2</v>
      </c>
      <c r="I283" s="8"/>
    </row>
    <row r="284" spans="1:9" ht="29.25" thickBot="1">
      <c r="A284" s="12">
        <v>281</v>
      </c>
      <c r="B284" s="17" t="s">
        <v>419</v>
      </c>
      <c r="C284" s="73">
        <v>901</v>
      </c>
      <c r="D284" s="63" t="s">
        <v>99</v>
      </c>
      <c r="E284" s="41" t="s">
        <v>105</v>
      </c>
      <c r="F284" s="17"/>
      <c r="G284" s="40">
        <f>SUM(G285)</f>
        <v>200</v>
      </c>
      <c r="H284" s="40">
        <f>SUM(H285)</f>
        <v>200</v>
      </c>
      <c r="I284" s="8"/>
    </row>
    <row r="285" spans="1:9" ht="29.25" thickBot="1">
      <c r="A285" s="17">
        <v>282</v>
      </c>
      <c r="B285" s="17" t="s">
        <v>3</v>
      </c>
      <c r="C285" s="91">
        <v>901</v>
      </c>
      <c r="D285" s="63">
        <v>1003</v>
      </c>
      <c r="E285" s="41" t="s">
        <v>113</v>
      </c>
      <c r="F285" s="17"/>
      <c r="G285" s="40">
        <f>SUM(G286)</f>
        <v>200</v>
      </c>
      <c r="H285" s="40">
        <f>SUM(H286)</f>
        <v>200</v>
      </c>
      <c r="I285" s="8"/>
    </row>
    <row r="286" spans="1:9" ht="43.5" thickBot="1">
      <c r="A286" s="12">
        <v>283</v>
      </c>
      <c r="B286" s="17" t="s">
        <v>54</v>
      </c>
      <c r="C286" s="69">
        <v>901</v>
      </c>
      <c r="D286" s="63">
        <v>1003</v>
      </c>
      <c r="E286" s="41" t="s">
        <v>113</v>
      </c>
      <c r="F286" s="110">
        <v>320</v>
      </c>
      <c r="G286" s="40">
        <v>200</v>
      </c>
      <c r="H286" s="40">
        <v>200</v>
      </c>
      <c r="I286" s="8"/>
    </row>
    <row r="287" spans="1:9" ht="34.5" customHeight="1" thickBot="1">
      <c r="A287" s="17">
        <v>284</v>
      </c>
      <c r="B287" s="17" t="s">
        <v>57</v>
      </c>
      <c r="C287" s="73">
        <v>901</v>
      </c>
      <c r="D287" s="63" t="s">
        <v>156</v>
      </c>
      <c r="E287" s="41"/>
      <c r="F287" s="17"/>
      <c r="G287" s="40">
        <f>SUM(G288)</f>
        <v>4102.3918000000003</v>
      </c>
      <c r="H287" s="40">
        <f>SUM(H288)</f>
        <v>4181.4074700000001</v>
      </c>
      <c r="I287" s="8"/>
    </row>
    <row r="288" spans="1:9" ht="65.25" customHeight="1" thickBot="1">
      <c r="A288" s="12">
        <v>285</v>
      </c>
      <c r="B288" s="17" t="s">
        <v>310</v>
      </c>
      <c r="C288" s="69">
        <v>901</v>
      </c>
      <c r="D288" s="63">
        <v>1006</v>
      </c>
      <c r="E288" s="41" t="s">
        <v>112</v>
      </c>
      <c r="F288" s="67"/>
      <c r="G288" s="40">
        <f>SUM(G289,G301,G304,G307)</f>
        <v>4102.3918000000003</v>
      </c>
      <c r="H288" s="40">
        <f>SUM(H289,H301,H304,H307)</f>
        <v>4181.4074700000001</v>
      </c>
      <c r="I288" s="8"/>
    </row>
    <row r="289" spans="1:9" ht="72" thickBot="1">
      <c r="A289" s="17">
        <v>286</v>
      </c>
      <c r="B289" s="17" t="s">
        <v>311</v>
      </c>
      <c r="C289" s="73">
        <v>901</v>
      </c>
      <c r="D289" s="63">
        <v>1006</v>
      </c>
      <c r="E289" s="41" t="s">
        <v>146</v>
      </c>
      <c r="F289" s="67"/>
      <c r="G289" s="40">
        <f>SUM(G290,G292,G294,G296,G298)</f>
        <v>3992.3918000000003</v>
      </c>
      <c r="H289" s="40">
        <f>SUM(H290,H292,H294,H296,H298)</f>
        <v>4071.4074700000001</v>
      </c>
      <c r="I289" s="8"/>
    </row>
    <row r="290" spans="1:9" ht="72" thickBot="1">
      <c r="A290" s="12">
        <v>287</v>
      </c>
      <c r="B290" s="17" t="s">
        <v>266</v>
      </c>
      <c r="C290" s="73">
        <v>901</v>
      </c>
      <c r="D290" s="63">
        <v>1006</v>
      </c>
      <c r="E290" s="41" t="s">
        <v>200</v>
      </c>
      <c r="F290" s="67"/>
      <c r="G290" s="40">
        <f>SUM(G291)</f>
        <v>155</v>
      </c>
      <c r="H290" s="40">
        <f>SUM(H291)</f>
        <v>155</v>
      </c>
      <c r="I290" s="8"/>
    </row>
    <row r="291" spans="1:9" ht="57.75" thickBot="1">
      <c r="A291" s="17">
        <v>288</v>
      </c>
      <c r="B291" s="17" t="s">
        <v>32</v>
      </c>
      <c r="C291" s="73">
        <v>901</v>
      </c>
      <c r="D291" s="63">
        <v>1006</v>
      </c>
      <c r="E291" s="41" t="s">
        <v>200</v>
      </c>
      <c r="F291" s="110">
        <v>240</v>
      </c>
      <c r="G291" s="40">
        <v>155</v>
      </c>
      <c r="H291" s="40">
        <v>155</v>
      </c>
      <c r="I291" s="8"/>
    </row>
    <row r="292" spans="1:9" ht="58.5" thickBot="1">
      <c r="A292" s="12">
        <v>289</v>
      </c>
      <c r="B292" s="92" t="s">
        <v>267</v>
      </c>
      <c r="C292" s="73">
        <v>901</v>
      </c>
      <c r="D292" s="63">
        <v>1006</v>
      </c>
      <c r="E292" s="41" t="s">
        <v>201</v>
      </c>
      <c r="F292" s="115"/>
      <c r="G292" s="55">
        <f>SUM(G293)</f>
        <v>195</v>
      </c>
      <c r="H292" s="55">
        <f>SUM(H293)</f>
        <v>195</v>
      </c>
      <c r="I292" s="8"/>
    </row>
    <row r="293" spans="1:9" ht="57.75" thickBot="1">
      <c r="A293" s="17">
        <v>290</v>
      </c>
      <c r="B293" s="17" t="s">
        <v>32</v>
      </c>
      <c r="C293" s="73">
        <v>901</v>
      </c>
      <c r="D293" s="63">
        <v>1006</v>
      </c>
      <c r="E293" s="41" t="s">
        <v>201</v>
      </c>
      <c r="F293" s="110">
        <v>240</v>
      </c>
      <c r="G293" s="55">
        <v>195</v>
      </c>
      <c r="H293" s="55">
        <v>195</v>
      </c>
      <c r="I293" s="8"/>
    </row>
    <row r="294" spans="1:9" ht="43.5" thickBot="1">
      <c r="A294" s="12">
        <v>291</v>
      </c>
      <c r="B294" s="17" t="s">
        <v>268</v>
      </c>
      <c r="C294" s="73">
        <v>901</v>
      </c>
      <c r="D294" s="63" t="s">
        <v>156</v>
      </c>
      <c r="E294" s="41" t="s">
        <v>202</v>
      </c>
      <c r="F294" s="17"/>
      <c r="G294" s="55">
        <f>SUM(G295)</f>
        <v>605</v>
      </c>
      <c r="H294" s="55">
        <f>SUM(H295)</f>
        <v>605</v>
      </c>
      <c r="I294" s="8"/>
    </row>
    <row r="295" spans="1:9" ht="57.75" thickBot="1">
      <c r="A295" s="17">
        <v>292</v>
      </c>
      <c r="B295" s="17" t="s">
        <v>32</v>
      </c>
      <c r="C295" s="73">
        <v>901</v>
      </c>
      <c r="D295" s="63" t="s">
        <v>156</v>
      </c>
      <c r="E295" s="41" t="s">
        <v>202</v>
      </c>
      <c r="F295" s="110">
        <v>240</v>
      </c>
      <c r="G295" s="55">
        <v>605</v>
      </c>
      <c r="H295" s="55">
        <v>605</v>
      </c>
      <c r="I295" s="8"/>
    </row>
    <row r="296" spans="1:9" ht="72" thickBot="1">
      <c r="A296" s="12">
        <v>293</v>
      </c>
      <c r="B296" s="17" t="s">
        <v>56</v>
      </c>
      <c r="C296" s="73">
        <v>901</v>
      </c>
      <c r="D296" s="63" t="s">
        <v>156</v>
      </c>
      <c r="E296" s="41" t="s">
        <v>147</v>
      </c>
      <c r="F296" s="110"/>
      <c r="G296" s="40">
        <f>SUM(G297)</f>
        <v>40</v>
      </c>
      <c r="H296" s="40">
        <f>SUM(H297)</f>
        <v>40</v>
      </c>
      <c r="I296" s="8"/>
    </row>
    <row r="297" spans="1:9" ht="57.75" thickBot="1">
      <c r="A297" s="17">
        <v>294</v>
      </c>
      <c r="B297" s="17" t="s">
        <v>32</v>
      </c>
      <c r="C297" s="73">
        <v>901</v>
      </c>
      <c r="D297" s="63" t="s">
        <v>156</v>
      </c>
      <c r="E297" s="41" t="s">
        <v>147</v>
      </c>
      <c r="F297" s="110">
        <v>240</v>
      </c>
      <c r="G297" s="40">
        <v>40</v>
      </c>
      <c r="H297" s="40">
        <v>40</v>
      </c>
      <c r="I297" s="8"/>
    </row>
    <row r="298" spans="1:9" ht="29.25" customHeight="1" thickBot="1">
      <c r="A298" s="12">
        <v>295</v>
      </c>
      <c r="B298" s="17" t="s">
        <v>104</v>
      </c>
      <c r="C298" s="73">
        <v>901</v>
      </c>
      <c r="D298" s="63" t="s">
        <v>156</v>
      </c>
      <c r="E298" s="41" t="s">
        <v>152</v>
      </c>
      <c r="F298" s="110"/>
      <c r="G298" s="40">
        <f>SUM(G299,G300)</f>
        <v>2997.3918000000003</v>
      </c>
      <c r="H298" s="40">
        <f>SUM(H299,H300)</f>
        <v>3076.4074700000001</v>
      </c>
      <c r="I298" s="8"/>
    </row>
    <row r="299" spans="1:9" ht="43.5" thickBot="1">
      <c r="A299" s="17">
        <v>296</v>
      </c>
      <c r="B299" s="17" t="s">
        <v>31</v>
      </c>
      <c r="C299" s="73">
        <v>901</v>
      </c>
      <c r="D299" s="63" t="s">
        <v>156</v>
      </c>
      <c r="E299" s="41" t="s">
        <v>152</v>
      </c>
      <c r="F299" s="110">
        <v>120</v>
      </c>
      <c r="G299" s="40">
        <v>1975.3918000000001</v>
      </c>
      <c r="H299" s="40">
        <v>2054.4074700000001</v>
      </c>
      <c r="I299" s="8"/>
    </row>
    <row r="300" spans="1:9" ht="57.75" thickBot="1">
      <c r="A300" s="12">
        <v>297</v>
      </c>
      <c r="B300" s="17" t="s">
        <v>32</v>
      </c>
      <c r="C300" s="73">
        <v>901</v>
      </c>
      <c r="D300" s="63" t="s">
        <v>156</v>
      </c>
      <c r="E300" s="41" t="s">
        <v>152</v>
      </c>
      <c r="F300" s="110">
        <v>240</v>
      </c>
      <c r="G300" s="40">
        <v>1022</v>
      </c>
      <c r="H300" s="40">
        <v>1022</v>
      </c>
      <c r="I300" s="8"/>
    </row>
    <row r="301" spans="1:9" ht="57.75" thickBot="1">
      <c r="A301" s="17">
        <v>298</v>
      </c>
      <c r="B301" s="17" t="s">
        <v>324</v>
      </c>
      <c r="C301" s="73">
        <v>901</v>
      </c>
      <c r="D301" s="63">
        <v>1006</v>
      </c>
      <c r="E301" s="41" t="s">
        <v>153</v>
      </c>
      <c r="F301" s="67"/>
      <c r="G301" s="40">
        <f>SUM(G302)</f>
        <v>80</v>
      </c>
      <c r="H301" s="40">
        <f>SUM(H302)</f>
        <v>80</v>
      </c>
      <c r="I301" s="8"/>
    </row>
    <row r="302" spans="1:9" ht="63.75" customHeight="1" thickBot="1">
      <c r="A302" s="12">
        <v>299</v>
      </c>
      <c r="B302" s="17" t="s">
        <v>58</v>
      </c>
      <c r="C302" s="73">
        <v>901</v>
      </c>
      <c r="D302" s="63">
        <v>1006</v>
      </c>
      <c r="E302" s="41" t="s">
        <v>280</v>
      </c>
      <c r="F302" s="17"/>
      <c r="G302" s="40">
        <f>SUM(G303)</f>
        <v>80</v>
      </c>
      <c r="H302" s="40">
        <f>SUM(H303)</f>
        <v>80</v>
      </c>
      <c r="I302" s="8"/>
    </row>
    <row r="303" spans="1:9" ht="57.75" thickBot="1">
      <c r="A303" s="17">
        <v>300</v>
      </c>
      <c r="B303" s="17" t="s">
        <v>32</v>
      </c>
      <c r="C303" s="73">
        <v>901</v>
      </c>
      <c r="D303" s="63">
        <v>1006</v>
      </c>
      <c r="E303" s="41" t="s">
        <v>280</v>
      </c>
      <c r="F303" s="110">
        <v>240</v>
      </c>
      <c r="G303" s="40">
        <v>80</v>
      </c>
      <c r="H303" s="40">
        <v>80</v>
      </c>
      <c r="I303" s="8"/>
    </row>
    <row r="304" spans="1:9" ht="72" thickBot="1">
      <c r="A304" s="12">
        <v>301</v>
      </c>
      <c r="B304" s="17" t="s">
        <v>325</v>
      </c>
      <c r="C304" s="73">
        <v>901</v>
      </c>
      <c r="D304" s="63">
        <v>1006</v>
      </c>
      <c r="E304" s="41" t="s">
        <v>154</v>
      </c>
      <c r="F304" s="67"/>
      <c r="G304" s="40">
        <f>SUM(G305)</f>
        <v>10</v>
      </c>
      <c r="H304" s="40">
        <f>SUM(H305)</f>
        <v>10</v>
      </c>
      <c r="I304" s="8"/>
    </row>
    <row r="305" spans="1:9" ht="72" thickBot="1">
      <c r="A305" s="17">
        <v>302</v>
      </c>
      <c r="B305" s="17" t="s">
        <v>422</v>
      </c>
      <c r="C305" s="73">
        <v>901</v>
      </c>
      <c r="D305" s="63" t="s">
        <v>156</v>
      </c>
      <c r="E305" s="41" t="s">
        <v>281</v>
      </c>
      <c r="F305" s="17"/>
      <c r="G305" s="40">
        <f>SUM(G306)</f>
        <v>10</v>
      </c>
      <c r="H305" s="40">
        <f>SUM(H306)</f>
        <v>10</v>
      </c>
      <c r="I305" s="8"/>
    </row>
    <row r="306" spans="1:9" ht="57.75" thickBot="1">
      <c r="A306" s="12">
        <v>303</v>
      </c>
      <c r="B306" s="17" t="s">
        <v>32</v>
      </c>
      <c r="C306" s="73">
        <v>901</v>
      </c>
      <c r="D306" s="63">
        <v>1006</v>
      </c>
      <c r="E306" s="41" t="s">
        <v>281</v>
      </c>
      <c r="F306" s="17">
        <v>240</v>
      </c>
      <c r="G306" s="40">
        <v>10</v>
      </c>
      <c r="H306" s="40">
        <v>10</v>
      </c>
      <c r="I306" s="8"/>
    </row>
    <row r="307" spans="1:9" ht="57.75" thickBot="1">
      <c r="A307" s="17">
        <v>304</v>
      </c>
      <c r="B307" s="17" t="s">
        <v>326</v>
      </c>
      <c r="C307" s="73">
        <v>901</v>
      </c>
      <c r="D307" s="63">
        <v>1006</v>
      </c>
      <c r="E307" s="41" t="s">
        <v>155</v>
      </c>
      <c r="F307" s="67"/>
      <c r="G307" s="40">
        <f>SUM(G308)</f>
        <v>20</v>
      </c>
      <c r="H307" s="40">
        <f>SUM(H308)</f>
        <v>20</v>
      </c>
      <c r="I307" s="8"/>
    </row>
    <row r="308" spans="1:9" ht="43.5" thickBot="1">
      <c r="A308" s="12">
        <v>305</v>
      </c>
      <c r="B308" s="17" t="s">
        <v>59</v>
      </c>
      <c r="C308" s="73">
        <v>901</v>
      </c>
      <c r="D308" s="63">
        <v>1006</v>
      </c>
      <c r="E308" s="41" t="s">
        <v>423</v>
      </c>
      <c r="F308" s="17"/>
      <c r="G308" s="40">
        <f>SUM(G309)</f>
        <v>20</v>
      </c>
      <c r="H308" s="40">
        <f>SUM(H309)</f>
        <v>20</v>
      </c>
      <c r="I308" s="8"/>
    </row>
    <row r="309" spans="1:9" ht="57.75" thickBot="1">
      <c r="A309" s="17">
        <v>306</v>
      </c>
      <c r="B309" s="17" t="s">
        <v>34</v>
      </c>
      <c r="C309" s="73">
        <v>901</v>
      </c>
      <c r="D309" s="63">
        <v>1006</v>
      </c>
      <c r="E309" s="41" t="s">
        <v>423</v>
      </c>
      <c r="F309" s="110">
        <v>240</v>
      </c>
      <c r="G309" s="40">
        <v>20</v>
      </c>
      <c r="H309" s="40">
        <v>20</v>
      </c>
      <c r="I309" s="8"/>
    </row>
    <row r="310" spans="1:9" ht="15.75" thickBot="1">
      <c r="A310" s="12">
        <v>307</v>
      </c>
      <c r="B310" s="17" t="s">
        <v>26</v>
      </c>
      <c r="C310" s="73">
        <v>901</v>
      </c>
      <c r="D310" s="63" t="s">
        <v>198</v>
      </c>
      <c r="E310" s="41"/>
      <c r="F310" s="17"/>
      <c r="G310" s="40">
        <f t="shared" ref="G310:H311" si="10">SUM(G311)</f>
        <v>2825</v>
      </c>
      <c r="H310" s="40">
        <f t="shared" si="10"/>
        <v>2825</v>
      </c>
      <c r="I310" s="8"/>
    </row>
    <row r="311" spans="1:9" ht="15.75" thickBot="1">
      <c r="A311" s="17">
        <v>308</v>
      </c>
      <c r="B311" s="17" t="s">
        <v>196</v>
      </c>
      <c r="C311" s="73">
        <v>901</v>
      </c>
      <c r="D311" s="63" t="s">
        <v>199</v>
      </c>
      <c r="E311" s="41"/>
      <c r="F311" s="17"/>
      <c r="G311" s="40">
        <f t="shared" si="10"/>
        <v>2825</v>
      </c>
      <c r="H311" s="40">
        <f t="shared" si="10"/>
        <v>2825</v>
      </c>
      <c r="I311" s="8"/>
    </row>
    <row r="312" spans="1:9" ht="60" customHeight="1" thickBot="1">
      <c r="A312" s="12">
        <v>309</v>
      </c>
      <c r="B312" s="17" t="s">
        <v>310</v>
      </c>
      <c r="C312" s="73">
        <v>901</v>
      </c>
      <c r="D312" s="63" t="s">
        <v>199</v>
      </c>
      <c r="E312" s="41" t="s">
        <v>112</v>
      </c>
      <c r="F312" s="67"/>
      <c r="G312" s="40">
        <f>SUM(G313,G324)</f>
        <v>2825</v>
      </c>
      <c r="H312" s="40">
        <f>SUM(H313,H324)</f>
        <v>2825</v>
      </c>
      <c r="I312" s="8"/>
    </row>
    <row r="313" spans="1:9" ht="72" thickBot="1">
      <c r="A313" s="17">
        <v>310</v>
      </c>
      <c r="B313" s="17" t="s">
        <v>339</v>
      </c>
      <c r="C313" s="73">
        <v>901</v>
      </c>
      <c r="D313" s="63" t="s">
        <v>199</v>
      </c>
      <c r="E313" s="41" t="s">
        <v>141</v>
      </c>
      <c r="F313" s="67"/>
      <c r="G313" s="40">
        <f>SUM(G314,G317,G320,G322)</f>
        <v>1325</v>
      </c>
      <c r="H313" s="40">
        <f>SUM(H314,H317,H320,H322)</f>
        <v>1325</v>
      </c>
      <c r="I313" s="8"/>
    </row>
    <row r="314" spans="1:9" ht="86.25" thickBot="1">
      <c r="A314" s="12">
        <v>311</v>
      </c>
      <c r="B314" s="17" t="s">
        <v>351</v>
      </c>
      <c r="C314" s="73">
        <v>901</v>
      </c>
      <c r="D314" s="63" t="s">
        <v>199</v>
      </c>
      <c r="E314" s="41" t="s">
        <v>203</v>
      </c>
      <c r="F314" s="67"/>
      <c r="G314" s="40">
        <f>SUM(G315,G316)</f>
        <v>780</v>
      </c>
      <c r="H314" s="40">
        <f>SUM(H315,H316)</f>
        <v>780</v>
      </c>
      <c r="I314" s="8"/>
    </row>
    <row r="315" spans="1:9" ht="29.25" thickBot="1">
      <c r="A315" s="17">
        <v>312</v>
      </c>
      <c r="B315" s="17" t="s">
        <v>39</v>
      </c>
      <c r="C315" s="73">
        <v>901</v>
      </c>
      <c r="D315" s="63" t="s">
        <v>199</v>
      </c>
      <c r="E315" s="41" t="s">
        <v>203</v>
      </c>
      <c r="F315" s="110">
        <v>110</v>
      </c>
      <c r="G315" s="40">
        <v>30</v>
      </c>
      <c r="H315" s="40">
        <v>30</v>
      </c>
      <c r="I315" s="8"/>
    </row>
    <row r="316" spans="1:9" ht="57.75" thickBot="1">
      <c r="A316" s="12">
        <v>313</v>
      </c>
      <c r="B316" s="17" t="s">
        <v>34</v>
      </c>
      <c r="C316" s="73">
        <v>901</v>
      </c>
      <c r="D316" s="63" t="s">
        <v>199</v>
      </c>
      <c r="E316" s="41" t="s">
        <v>203</v>
      </c>
      <c r="F316" s="110">
        <v>240</v>
      </c>
      <c r="G316" s="40">
        <v>750</v>
      </c>
      <c r="H316" s="40">
        <v>750</v>
      </c>
      <c r="I316" s="8"/>
    </row>
    <row r="317" spans="1:9" ht="49.5" customHeight="1" thickBot="1">
      <c r="A317" s="17">
        <v>314</v>
      </c>
      <c r="B317" s="17" t="s">
        <v>430</v>
      </c>
      <c r="C317" s="73">
        <v>901</v>
      </c>
      <c r="D317" s="63" t="s">
        <v>199</v>
      </c>
      <c r="E317" s="41" t="s">
        <v>204</v>
      </c>
      <c r="F317" s="17"/>
      <c r="G317" s="40">
        <f>SUM(G318,G319)</f>
        <v>200</v>
      </c>
      <c r="H317" s="40">
        <f>SUM(H318,H319)</f>
        <v>200</v>
      </c>
      <c r="I317" s="8"/>
    </row>
    <row r="318" spans="1:9" ht="29.25" thickBot="1">
      <c r="A318" s="12">
        <v>315</v>
      </c>
      <c r="B318" s="17" t="s">
        <v>39</v>
      </c>
      <c r="C318" s="73">
        <v>901</v>
      </c>
      <c r="D318" s="63" t="s">
        <v>199</v>
      </c>
      <c r="E318" s="41" t="s">
        <v>204</v>
      </c>
      <c r="F318" s="110">
        <v>110</v>
      </c>
      <c r="G318" s="40">
        <v>100</v>
      </c>
      <c r="H318" s="40">
        <v>100</v>
      </c>
      <c r="I318" s="8"/>
    </row>
    <row r="319" spans="1:9" ht="57.75" thickBot="1">
      <c r="A319" s="17">
        <v>316</v>
      </c>
      <c r="B319" s="17" t="s">
        <v>34</v>
      </c>
      <c r="C319" s="73">
        <v>901</v>
      </c>
      <c r="D319" s="63" t="s">
        <v>199</v>
      </c>
      <c r="E319" s="41" t="s">
        <v>204</v>
      </c>
      <c r="F319" s="110">
        <v>240</v>
      </c>
      <c r="G319" s="40">
        <v>100</v>
      </c>
      <c r="H319" s="40">
        <v>100</v>
      </c>
      <c r="I319" s="8"/>
    </row>
    <row r="320" spans="1:9" ht="74.25" customHeight="1" thickBot="1">
      <c r="A320" s="12">
        <v>317</v>
      </c>
      <c r="B320" s="17" t="s">
        <v>436</v>
      </c>
      <c r="C320" s="73">
        <v>901</v>
      </c>
      <c r="D320" s="63" t="s">
        <v>199</v>
      </c>
      <c r="E320" s="41" t="s">
        <v>282</v>
      </c>
      <c r="F320" s="110"/>
      <c r="G320" s="40">
        <f>SUM(G321)</f>
        <v>245</v>
      </c>
      <c r="H320" s="40">
        <f>SUM(H321)</f>
        <v>245</v>
      </c>
      <c r="I320" s="8"/>
    </row>
    <row r="321" spans="1:9" ht="57.75" thickBot="1">
      <c r="A321" s="17">
        <v>318</v>
      </c>
      <c r="B321" s="17" t="s">
        <v>34</v>
      </c>
      <c r="C321" s="73">
        <v>901</v>
      </c>
      <c r="D321" s="63" t="s">
        <v>199</v>
      </c>
      <c r="E321" s="41" t="s">
        <v>282</v>
      </c>
      <c r="F321" s="110">
        <v>240</v>
      </c>
      <c r="G321" s="40">
        <v>245</v>
      </c>
      <c r="H321" s="40">
        <v>245</v>
      </c>
      <c r="I321" s="8"/>
    </row>
    <row r="322" spans="1:9" ht="86.25" thickBot="1">
      <c r="A322" s="12">
        <v>319</v>
      </c>
      <c r="B322" s="45" t="s">
        <v>375</v>
      </c>
      <c r="C322" s="73">
        <v>901</v>
      </c>
      <c r="D322" s="63" t="s">
        <v>199</v>
      </c>
      <c r="E322" s="41" t="s">
        <v>283</v>
      </c>
      <c r="F322" s="17"/>
      <c r="G322" s="40">
        <f>SUM(G323)</f>
        <v>100</v>
      </c>
      <c r="H322" s="40">
        <f>SUM(H323)</f>
        <v>100</v>
      </c>
      <c r="I322" s="8"/>
    </row>
    <row r="323" spans="1:9" ht="57.75" thickBot="1">
      <c r="A323" s="17">
        <v>320</v>
      </c>
      <c r="B323" s="17" t="s">
        <v>34</v>
      </c>
      <c r="C323" s="73">
        <v>901</v>
      </c>
      <c r="D323" s="63" t="s">
        <v>199</v>
      </c>
      <c r="E323" s="41" t="s">
        <v>283</v>
      </c>
      <c r="F323" s="110">
        <v>240</v>
      </c>
      <c r="G323" s="40">
        <v>100</v>
      </c>
      <c r="H323" s="40">
        <v>100</v>
      </c>
      <c r="I323" s="8"/>
    </row>
    <row r="324" spans="1:9" ht="57.75" thickBot="1">
      <c r="A324" s="12">
        <v>321</v>
      </c>
      <c r="B324" s="17" t="s">
        <v>321</v>
      </c>
      <c r="C324" s="73">
        <v>901</v>
      </c>
      <c r="D324" s="63" t="s">
        <v>199</v>
      </c>
      <c r="E324" s="41" t="s">
        <v>140</v>
      </c>
      <c r="F324" s="110"/>
      <c r="G324" s="40">
        <f>SUM(G325)</f>
        <v>1500</v>
      </c>
      <c r="H324" s="40">
        <f>SUM(H325)</f>
        <v>1500</v>
      </c>
      <c r="I324" s="8"/>
    </row>
    <row r="325" spans="1:9" ht="27.75" customHeight="1" thickBot="1">
      <c r="A325" s="17">
        <v>322</v>
      </c>
      <c r="B325" s="10" t="s">
        <v>414</v>
      </c>
      <c r="C325" s="73">
        <v>901</v>
      </c>
      <c r="D325" s="63" t="s">
        <v>199</v>
      </c>
      <c r="E325" s="41" t="s">
        <v>415</v>
      </c>
      <c r="F325" s="110"/>
      <c r="G325" s="40">
        <f>SUM(G326)</f>
        <v>1500</v>
      </c>
      <c r="H325" s="40">
        <f>SUM(H326)</f>
        <v>1500</v>
      </c>
      <c r="I325" s="8"/>
    </row>
    <row r="326" spans="1:9" ht="29.25" thickBot="1">
      <c r="A326" s="12">
        <v>323</v>
      </c>
      <c r="B326" s="17" t="s">
        <v>246</v>
      </c>
      <c r="C326" s="73">
        <v>901</v>
      </c>
      <c r="D326" s="63" t="s">
        <v>199</v>
      </c>
      <c r="E326" s="41" t="s">
        <v>415</v>
      </c>
      <c r="F326" s="110">
        <v>610</v>
      </c>
      <c r="G326" s="40">
        <v>1500</v>
      </c>
      <c r="H326" s="40">
        <v>1500</v>
      </c>
      <c r="I326" s="8"/>
    </row>
    <row r="327" spans="1:9" ht="15.75" thickBot="1">
      <c r="A327" s="17">
        <v>324</v>
      </c>
      <c r="B327" s="17" t="s">
        <v>197</v>
      </c>
      <c r="C327" s="73">
        <v>901</v>
      </c>
      <c r="D327" s="63" t="s">
        <v>284</v>
      </c>
      <c r="E327" s="41"/>
      <c r="F327" s="17"/>
      <c r="G327" s="40">
        <f t="shared" ref="G327:H331" si="11">SUM(G328)</f>
        <v>800</v>
      </c>
      <c r="H327" s="40">
        <f t="shared" si="11"/>
        <v>800</v>
      </c>
      <c r="I327" s="8"/>
    </row>
    <row r="328" spans="1:9" ht="29.25" thickBot="1">
      <c r="A328" s="12">
        <v>325</v>
      </c>
      <c r="B328" s="17" t="s">
        <v>27</v>
      </c>
      <c r="C328" s="73">
        <v>901</v>
      </c>
      <c r="D328" s="63" t="s">
        <v>285</v>
      </c>
      <c r="E328" s="41"/>
      <c r="F328" s="17"/>
      <c r="G328" s="40">
        <f t="shared" si="11"/>
        <v>800</v>
      </c>
      <c r="H328" s="40">
        <f t="shared" si="11"/>
        <v>800</v>
      </c>
      <c r="I328" s="8"/>
    </row>
    <row r="329" spans="1:9" ht="57.75" thickBot="1">
      <c r="A329" s="17">
        <v>326</v>
      </c>
      <c r="B329" s="17" t="s">
        <v>310</v>
      </c>
      <c r="C329" s="73">
        <v>901</v>
      </c>
      <c r="D329" s="63">
        <v>1202</v>
      </c>
      <c r="E329" s="41" t="s">
        <v>112</v>
      </c>
      <c r="F329" s="67"/>
      <c r="G329" s="40">
        <f t="shared" si="11"/>
        <v>800</v>
      </c>
      <c r="H329" s="40">
        <f t="shared" si="11"/>
        <v>800</v>
      </c>
      <c r="I329" s="8"/>
    </row>
    <row r="330" spans="1:9" ht="72" thickBot="1">
      <c r="A330" s="12">
        <v>327</v>
      </c>
      <c r="B330" s="17" t="s">
        <v>360</v>
      </c>
      <c r="C330" s="73">
        <v>901</v>
      </c>
      <c r="D330" s="63">
        <v>1202</v>
      </c>
      <c r="E330" s="41" t="s">
        <v>132</v>
      </c>
      <c r="F330" s="17"/>
      <c r="G330" s="40">
        <f t="shared" si="11"/>
        <v>800</v>
      </c>
      <c r="H330" s="40">
        <f t="shared" si="11"/>
        <v>800</v>
      </c>
      <c r="I330" s="8"/>
    </row>
    <row r="331" spans="1:9" ht="57.75" thickBot="1">
      <c r="A331" s="17">
        <v>328</v>
      </c>
      <c r="B331" s="72" t="s">
        <v>361</v>
      </c>
      <c r="C331" s="73">
        <v>901</v>
      </c>
      <c r="D331" s="63" t="s">
        <v>285</v>
      </c>
      <c r="E331" s="41" t="s">
        <v>431</v>
      </c>
      <c r="F331" s="17"/>
      <c r="G331" s="40">
        <f t="shared" si="11"/>
        <v>800</v>
      </c>
      <c r="H331" s="40">
        <f t="shared" si="11"/>
        <v>800</v>
      </c>
      <c r="I331" s="8"/>
    </row>
    <row r="332" spans="1:9" ht="57.75" thickBot="1">
      <c r="A332" s="12">
        <v>329</v>
      </c>
      <c r="B332" s="17" t="s">
        <v>34</v>
      </c>
      <c r="C332" s="73">
        <v>901</v>
      </c>
      <c r="D332" s="63">
        <v>1202</v>
      </c>
      <c r="E332" s="41" t="s">
        <v>431</v>
      </c>
      <c r="F332" s="117">
        <v>240</v>
      </c>
      <c r="G332" s="40">
        <v>800</v>
      </c>
      <c r="H332" s="40">
        <v>800</v>
      </c>
      <c r="I332" s="8"/>
    </row>
    <row r="333" spans="1:9" ht="29.25" thickBot="1">
      <c r="A333" s="17">
        <v>330</v>
      </c>
      <c r="B333" s="93" t="s">
        <v>286</v>
      </c>
      <c r="C333" s="94">
        <v>906</v>
      </c>
      <c r="D333" s="87"/>
      <c r="E333" s="87"/>
      <c r="F333" s="88"/>
      <c r="G333" s="95">
        <f>SUM(G334)</f>
        <v>510552.80000000005</v>
      </c>
      <c r="H333" s="95">
        <f>SUM(H334)</f>
        <v>524772.5</v>
      </c>
      <c r="I333" s="8"/>
    </row>
    <row r="334" spans="1:9" ht="15.75" thickBot="1">
      <c r="A334" s="12">
        <v>331</v>
      </c>
      <c r="B334" s="59" t="s">
        <v>287</v>
      </c>
      <c r="C334" s="73">
        <v>906</v>
      </c>
      <c r="D334" s="85" t="s">
        <v>88</v>
      </c>
      <c r="E334" s="85"/>
      <c r="F334" s="74"/>
      <c r="G334" s="86">
        <f>SUM(G335,G355,G372,G382,G391)</f>
        <v>510552.80000000005</v>
      </c>
      <c r="H334" s="86">
        <f>SUM(H335,H355,H372,H382,H391)</f>
        <v>524772.5</v>
      </c>
      <c r="I334" s="8"/>
    </row>
    <row r="335" spans="1:9" ht="15.75" thickBot="1">
      <c r="A335" s="17">
        <v>332</v>
      </c>
      <c r="B335" s="17" t="s">
        <v>19</v>
      </c>
      <c r="C335" s="73">
        <v>906</v>
      </c>
      <c r="D335" s="85" t="s">
        <v>89</v>
      </c>
      <c r="E335" s="85"/>
      <c r="F335" s="74"/>
      <c r="G335" s="40">
        <f>SUM(G336)</f>
        <v>154654.70000000001</v>
      </c>
      <c r="H335" s="40">
        <f>SUM(H336)</f>
        <v>158988.70000000001</v>
      </c>
      <c r="I335" s="8"/>
    </row>
    <row r="336" spans="1:9" ht="57.75" thickBot="1">
      <c r="A336" s="12">
        <v>333</v>
      </c>
      <c r="B336" s="17" t="s">
        <v>327</v>
      </c>
      <c r="C336" s="73">
        <v>906</v>
      </c>
      <c r="D336" s="63" t="s">
        <v>89</v>
      </c>
      <c r="E336" s="41" t="s">
        <v>159</v>
      </c>
      <c r="F336" s="67"/>
      <c r="G336" s="40">
        <f>SUM(G337,G348)</f>
        <v>154654.70000000001</v>
      </c>
      <c r="H336" s="40">
        <f>SUM(H337,H348)</f>
        <v>158988.70000000001</v>
      </c>
      <c r="I336" s="8"/>
    </row>
    <row r="337" spans="1:9" ht="57.75" thickBot="1">
      <c r="A337" s="17">
        <v>334</v>
      </c>
      <c r="B337" s="17" t="s">
        <v>340</v>
      </c>
      <c r="C337" s="73">
        <v>906</v>
      </c>
      <c r="D337" s="63" t="s">
        <v>89</v>
      </c>
      <c r="E337" s="41" t="s">
        <v>160</v>
      </c>
      <c r="F337" s="17"/>
      <c r="G337" s="40">
        <f>SUM(G338,G340,G342,G344,G346)</f>
        <v>146807</v>
      </c>
      <c r="H337" s="40">
        <f>SUM(H338,H340,H342,H344,H346)</f>
        <v>151141</v>
      </c>
      <c r="I337" s="8"/>
    </row>
    <row r="338" spans="1:9" ht="96" customHeight="1" thickBot="1">
      <c r="A338" s="12">
        <v>335</v>
      </c>
      <c r="B338" s="45" t="s">
        <v>288</v>
      </c>
      <c r="C338" s="73">
        <v>906</v>
      </c>
      <c r="D338" s="63" t="s">
        <v>89</v>
      </c>
      <c r="E338" s="41" t="s">
        <v>289</v>
      </c>
      <c r="F338" s="67"/>
      <c r="G338" s="40">
        <f>SUM(G339)</f>
        <v>64350</v>
      </c>
      <c r="H338" s="40">
        <f>SUM(H339)</f>
        <v>64350</v>
      </c>
      <c r="I338" s="8"/>
    </row>
    <row r="339" spans="1:9" ht="29.25" thickBot="1">
      <c r="A339" s="17">
        <v>336</v>
      </c>
      <c r="B339" s="17" t="s">
        <v>246</v>
      </c>
      <c r="C339" s="73">
        <v>906</v>
      </c>
      <c r="D339" s="63" t="s">
        <v>89</v>
      </c>
      <c r="E339" s="41" t="s">
        <v>289</v>
      </c>
      <c r="F339" s="110">
        <v>610</v>
      </c>
      <c r="G339" s="40">
        <v>64350</v>
      </c>
      <c r="H339" s="40">
        <v>64350</v>
      </c>
      <c r="I339" s="8"/>
    </row>
    <row r="340" spans="1:9" ht="111" customHeight="1" thickBot="1">
      <c r="A340" s="12">
        <v>337</v>
      </c>
      <c r="B340" s="69" t="s">
        <v>382</v>
      </c>
      <c r="C340" s="73">
        <v>906</v>
      </c>
      <c r="D340" s="63" t="s">
        <v>89</v>
      </c>
      <c r="E340" s="41" t="s">
        <v>290</v>
      </c>
      <c r="F340" s="17"/>
      <c r="G340" s="40">
        <f>SUM(G341)</f>
        <v>700</v>
      </c>
      <c r="H340" s="40">
        <f>SUM(H341)</f>
        <v>700</v>
      </c>
      <c r="I340" s="8"/>
    </row>
    <row r="341" spans="1:9" ht="29.25" thickBot="1">
      <c r="A341" s="17">
        <v>338</v>
      </c>
      <c r="B341" s="17" t="s">
        <v>246</v>
      </c>
      <c r="C341" s="73">
        <v>906</v>
      </c>
      <c r="D341" s="63" t="s">
        <v>89</v>
      </c>
      <c r="E341" s="41" t="s">
        <v>290</v>
      </c>
      <c r="F341" s="110">
        <v>610</v>
      </c>
      <c r="G341" s="40">
        <v>700</v>
      </c>
      <c r="H341" s="40">
        <v>700</v>
      </c>
      <c r="I341" s="8"/>
    </row>
    <row r="342" spans="1:9" ht="157.5" thickBot="1">
      <c r="A342" s="12">
        <v>339</v>
      </c>
      <c r="B342" s="17" t="s">
        <v>157</v>
      </c>
      <c r="C342" s="73">
        <v>906</v>
      </c>
      <c r="D342" s="63" t="s">
        <v>89</v>
      </c>
      <c r="E342" s="41" t="s">
        <v>161</v>
      </c>
      <c r="F342" s="110"/>
      <c r="G342" s="40">
        <f>SUM(G343)</f>
        <v>71836</v>
      </c>
      <c r="H342" s="40">
        <f>SUM(H343)</f>
        <v>76118</v>
      </c>
      <c r="I342" s="8"/>
    </row>
    <row r="343" spans="1:9" ht="29.25" thickBot="1">
      <c r="A343" s="17">
        <v>340</v>
      </c>
      <c r="B343" s="17" t="s">
        <v>246</v>
      </c>
      <c r="C343" s="73">
        <v>906</v>
      </c>
      <c r="D343" s="63" t="s">
        <v>89</v>
      </c>
      <c r="E343" s="41" t="s">
        <v>161</v>
      </c>
      <c r="F343" s="110">
        <v>610</v>
      </c>
      <c r="G343" s="40">
        <v>71836</v>
      </c>
      <c r="H343" s="40">
        <v>76118</v>
      </c>
      <c r="I343" s="8"/>
    </row>
    <row r="344" spans="1:9" ht="200.25" thickBot="1">
      <c r="A344" s="12">
        <v>341</v>
      </c>
      <c r="B344" s="17" t="s">
        <v>426</v>
      </c>
      <c r="C344" s="73">
        <v>906</v>
      </c>
      <c r="D344" s="63" t="s">
        <v>89</v>
      </c>
      <c r="E344" s="41" t="s">
        <v>162</v>
      </c>
      <c r="F344" s="17"/>
      <c r="G344" s="40">
        <f>SUM(G345)</f>
        <v>1310</v>
      </c>
      <c r="H344" s="40">
        <f>SUM(H345)</f>
        <v>1362</v>
      </c>
      <c r="I344" s="8"/>
    </row>
    <row r="345" spans="1:9" ht="29.25" thickBot="1">
      <c r="A345" s="17">
        <v>342</v>
      </c>
      <c r="B345" s="17" t="s">
        <v>246</v>
      </c>
      <c r="C345" s="73">
        <v>906</v>
      </c>
      <c r="D345" s="63" t="s">
        <v>89</v>
      </c>
      <c r="E345" s="41" t="s">
        <v>162</v>
      </c>
      <c r="F345" s="110">
        <v>610</v>
      </c>
      <c r="G345" s="40">
        <v>1310</v>
      </c>
      <c r="H345" s="40">
        <v>1362</v>
      </c>
      <c r="I345" s="8"/>
    </row>
    <row r="346" spans="1:9" ht="32.25" customHeight="1" thickBot="1">
      <c r="A346" s="12">
        <v>343</v>
      </c>
      <c r="B346" s="17" t="s">
        <v>158</v>
      </c>
      <c r="C346" s="73">
        <v>906</v>
      </c>
      <c r="D346" s="63" t="s">
        <v>89</v>
      </c>
      <c r="E346" s="41" t="s">
        <v>291</v>
      </c>
      <c r="F346" s="110"/>
      <c r="G346" s="40">
        <f>SUM(G347)</f>
        <v>8611</v>
      </c>
      <c r="H346" s="40">
        <f>SUM(H347)</f>
        <v>8611</v>
      </c>
      <c r="I346" s="8"/>
    </row>
    <row r="347" spans="1:9" ht="29.25" thickBot="1">
      <c r="A347" s="17">
        <v>344</v>
      </c>
      <c r="B347" s="17" t="s">
        <v>246</v>
      </c>
      <c r="C347" s="73">
        <v>906</v>
      </c>
      <c r="D347" s="63" t="s">
        <v>89</v>
      </c>
      <c r="E347" s="41" t="s">
        <v>291</v>
      </c>
      <c r="F347" s="110">
        <v>610</v>
      </c>
      <c r="G347" s="40">
        <v>8611</v>
      </c>
      <c r="H347" s="40">
        <v>8611</v>
      </c>
      <c r="I347" s="8"/>
    </row>
    <row r="348" spans="1:9" ht="43.5" thickBot="1">
      <c r="A348" s="12">
        <v>345</v>
      </c>
      <c r="B348" s="17" t="s">
        <v>328</v>
      </c>
      <c r="C348" s="69">
        <v>906</v>
      </c>
      <c r="D348" s="63" t="s">
        <v>89</v>
      </c>
      <c r="E348" s="41" t="s">
        <v>163</v>
      </c>
      <c r="F348" s="67"/>
      <c r="G348" s="40">
        <f>SUM(G349,G351,G353)</f>
        <v>7847.7</v>
      </c>
      <c r="H348" s="40">
        <f>SUM(H349,H351,H353)</f>
        <v>7847.7</v>
      </c>
      <c r="I348" s="8"/>
    </row>
    <row r="349" spans="1:9" ht="72" thickBot="1">
      <c r="A349" s="17">
        <v>346</v>
      </c>
      <c r="B349" s="17" t="s">
        <v>427</v>
      </c>
      <c r="C349" s="73">
        <v>906</v>
      </c>
      <c r="D349" s="63" t="s">
        <v>89</v>
      </c>
      <c r="E349" s="41" t="s">
        <v>292</v>
      </c>
      <c r="F349" s="67"/>
      <c r="G349" s="40">
        <f>SUM(G350)</f>
        <v>4060</v>
      </c>
      <c r="H349" s="40">
        <f>SUM(H350)</f>
        <v>4060</v>
      </c>
      <c r="I349" s="8"/>
    </row>
    <row r="350" spans="1:9" ht="29.25" thickBot="1">
      <c r="A350" s="12">
        <v>347</v>
      </c>
      <c r="B350" s="17" t="s">
        <v>246</v>
      </c>
      <c r="C350" s="73">
        <v>906</v>
      </c>
      <c r="D350" s="63" t="s">
        <v>89</v>
      </c>
      <c r="E350" s="41" t="s">
        <v>292</v>
      </c>
      <c r="F350" s="110">
        <v>610</v>
      </c>
      <c r="G350" s="40">
        <v>4060</v>
      </c>
      <c r="H350" s="40">
        <v>4060</v>
      </c>
      <c r="I350" s="8"/>
    </row>
    <row r="351" spans="1:9" ht="236.25" customHeight="1" thickBot="1">
      <c r="A351" s="17">
        <v>348</v>
      </c>
      <c r="B351" s="17" t="s">
        <v>49</v>
      </c>
      <c r="C351" s="73">
        <v>906</v>
      </c>
      <c r="D351" s="63" t="s">
        <v>89</v>
      </c>
      <c r="E351" s="41" t="s">
        <v>164</v>
      </c>
      <c r="F351" s="115"/>
      <c r="G351" s="40">
        <f>SUM(G352)</f>
        <v>3721.8</v>
      </c>
      <c r="H351" s="40">
        <f>SUM(H352)</f>
        <v>3721.8</v>
      </c>
      <c r="I351" s="8"/>
    </row>
    <row r="352" spans="1:9" ht="20.25" customHeight="1" thickBot="1">
      <c r="A352" s="12">
        <v>349</v>
      </c>
      <c r="B352" s="17" t="s">
        <v>246</v>
      </c>
      <c r="C352" s="73">
        <v>906</v>
      </c>
      <c r="D352" s="63" t="s">
        <v>89</v>
      </c>
      <c r="E352" s="41" t="s">
        <v>164</v>
      </c>
      <c r="F352" s="110">
        <v>610</v>
      </c>
      <c r="G352" s="40">
        <v>3721.8</v>
      </c>
      <c r="H352" s="40">
        <v>3721.8</v>
      </c>
      <c r="I352" s="8"/>
    </row>
    <row r="353" spans="1:9" ht="348.75" customHeight="1" thickBot="1">
      <c r="A353" s="17">
        <v>350</v>
      </c>
      <c r="B353" s="17" t="s">
        <v>50</v>
      </c>
      <c r="C353" s="73">
        <v>906</v>
      </c>
      <c r="D353" s="63" t="s">
        <v>89</v>
      </c>
      <c r="E353" s="41" t="s">
        <v>165</v>
      </c>
      <c r="F353" s="17"/>
      <c r="G353" s="40">
        <f>SUM(G354)</f>
        <v>65.900000000000006</v>
      </c>
      <c r="H353" s="40">
        <f>SUM(H354)</f>
        <v>65.900000000000006</v>
      </c>
      <c r="I353" s="8"/>
    </row>
    <row r="354" spans="1:9" ht="29.25" thickBot="1">
      <c r="A354" s="12">
        <v>351</v>
      </c>
      <c r="B354" s="17" t="s">
        <v>246</v>
      </c>
      <c r="C354" s="73">
        <v>906</v>
      </c>
      <c r="D354" s="63" t="s">
        <v>89</v>
      </c>
      <c r="E354" s="41" t="s">
        <v>165</v>
      </c>
      <c r="F354" s="110">
        <v>610</v>
      </c>
      <c r="G354" s="40">
        <v>65.900000000000006</v>
      </c>
      <c r="H354" s="40">
        <v>65.900000000000006</v>
      </c>
      <c r="I354" s="8"/>
    </row>
    <row r="355" spans="1:9" ht="15.75" thickBot="1">
      <c r="A355" s="17">
        <v>352</v>
      </c>
      <c r="B355" s="17" t="s">
        <v>20</v>
      </c>
      <c r="C355" s="73">
        <v>906</v>
      </c>
      <c r="D355" s="63" t="s">
        <v>90</v>
      </c>
      <c r="E355" s="78"/>
      <c r="F355" s="79"/>
      <c r="G355" s="40">
        <f t="shared" ref="G355:H358" si="12">SUM(G356)</f>
        <v>311935.3</v>
      </c>
      <c r="H355" s="40">
        <f t="shared" si="12"/>
        <v>321387.3</v>
      </c>
      <c r="I355" s="8"/>
    </row>
    <row r="356" spans="1:9" ht="57.75" thickBot="1">
      <c r="A356" s="12">
        <v>353</v>
      </c>
      <c r="B356" s="17" t="s">
        <v>329</v>
      </c>
      <c r="C356" s="73">
        <v>906</v>
      </c>
      <c r="D356" s="63" t="s">
        <v>90</v>
      </c>
      <c r="E356" s="41" t="s">
        <v>159</v>
      </c>
      <c r="F356" s="67"/>
      <c r="G356" s="40">
        <f t="shared" si="12"/>
        <v>311935.3</v>
      </c>
      <c r="H356" s="40">
        <f t="shared" si="12"/>
        <v>321387.3</v>
      </c>
      <c r="I356" s="8"/>
    </row>
    <row r="357" spans="1:9" ht="47.25" customHeight="1" thickBot="1">
      <c r="A357" s="17">
        <v>354</v>
      </c>
      <c r="B357" s="17" t="s">
        <v>330</v>
      </c>
      <c r="C357" s="73">
        <v>906</v>
      </c>
      <c r="D357" s="63" t="s">
        <v>90</v>
      </c>
      <c r="E357" s="41" t="s">
        <v>163</v>
      </c>
      <c r="F357" s="17"/>
      <c r="G357" s="40">
        <f>SUM(G358,G360,G362,G364,G366,G368,G370)</f>
        <v>311935.3</v>
      </c>
      <c r="H357" s="40">
        <f>SUM(H358,H360,H362,H364,H366,H368,H370)</f>
        <v>321387.3</v>
      </c>
      <c r="I357" s="8"/>
    </row>
    <row r="358" spans="1:9" ht="72" thickBot="1">
      <c r="A358" s="12">
        <v>355</v>
      </c>
      <c r="B358" s="17" t="s">
        <v>428</v>
      </c>
      <c r="C358" s="73">
        <v>906</v>
      </c>
      <c r="D358" s="63" t="s">
        <v>90</v>
      </c>
      <c r="E358" s="41" t="s">
        <v>292</v>
      </c>
      <c r="F358" s="67"/>
      <c r="G358" s="40">
        <f t="shared" si="12"/>
        <v>116460</v>
      </c>
      <c r="H358" s="40">
        <f t="shared" si="12"/>
        <v>117060</v>
      </c>
      <c r="I358" s="8"/>
    </row>
    <row r="359" spans="1:9" ht="29.25" thickBot="1">
      <c r="A359" s="17">
        <v>356</v>
      </c>
      <c r="B359" s="17" t="s">
        <v>246</v>
      </c>
      <c r="C359" s="73">
        <v>906</v>
      </c>
      <c r="D359" s="63" t="s">
        <v>90</v>
      </c>
      <c r="E359" s="41" t="s">
        <v>292</v>
      </c>
      <c r="F359" s="110">
        <v>610</v>
      </c>
      <c r="G359" s="40">
        <v>116460</v>
      </c>
      <c r="H359" s="40">
        <v>117060</v>
      </c>
      <c r="I359" s="8"/>
    </row>
    <row r="360" spans="1:9" ht="228" customHeight="1" thickBot="1">
      <c r="A360" s="12">
        <v>357</v>
      </c>
      <c r="B360" s="17" t="s">
        <v>166</v>
      </c>
      <c r="C360" s="73">
        <v>906</v>
      </c>
      <c r="D360" s="63" t="s">
        <v>90</v>
      </c>
      <c r="E360" s="41" t="s">
        <v>164</v>
      </c>
      <c r="F360" s="67"/>
      <c r="G360" s="40">
        <f>SUM(G361)</f>
        <v>155304.20000000001</v>
      </c>
      <c r="H360" s="40">
        <f>SUM(H361)</f>
        <v>165591.20000000001</v>
      </c>
      <c r="I360" s="8"/>
    </row>
    <row r="361" spans="1:9" ht="22.5" customHeight="1" thickBot="1">
      <c r="A361" s="17">
        <v>358</v>
      </c>
      <c r="B361" s="17" t="s">
        <v>246</v>
      </c>
      <c r="C361" s="73">
        <v>906</v>
      </c>
      <c r="D361" s="63" t="s">
        <v>90</v>
      </c>
      <c r="E361" s="41" t="s">
        <v>164</v>
      </c>
      <c r="F361" s="110">
        <v>610</v>
      </c>
      <c r="G361" s="40">
        <v>155304.20000000001</v>
      </c>
      <c r="H361" s="40">
        <v>165591.20000000001</v>
      </c>
      <c r="I361" s="8"/>
    </row>
    <row r="362" spans="1:9" ht="345.75" customHeight="1" thickBot="1">
      <c r="A362" s="12">
        <v>359</v>
      </c>
      <c r="B362" s="17" t="s">
        <v>167</v>
      </c>
      <c r="C362" s="73">
        <v>906</v>
      </c>
      <c r="D362" s="63" t="s">
        <v>90</v>
      </c>
      <c r="E362" s="41" t="s">
        <v>165</v>
      </c>
      <c r="F362" s="17"/>
      <c r="G362" s="40">
        <f>SUM(G363)</f>
        <v>7454.1</v>
      </c>
      <c r="H362" s="40">
        <f>SUM(H363)</f>
        <v>7755.1</v>
      </c>
      <c r="I362" s="8"/>
    </row>
    <row r="363" spans="1:9" ht="29.25" thickBot="1">
      <c r="A363" s="17">
        <v>360</v>
      </c>
      <c r="B363" s="17" t="s">
        <v>246</v>
      </c>
      <c r="C363" s="73">
        <v>906</v>
      </c>
      <c r="D363" s="63" t="s">
        <v>90</v>
      </c>
      <c r="E363" s="41" t="s">
        <v>165</v>
      </c>
      <c r="F363" s="110">
        <v>610</v>
      </c>
      <c r="G363" s="40">
        <v>7454.1</v>
      </c>
      <c r="H363" s="40">
        <v>7755.1</v>
      </c>
      <c r="I363" s="8"/>
    </row>
    <row r="364" spans="1:9" ht="58.5" customHeight="1" thickBot="1">
      <c r="A364" s="12">
        <v>361</v>
      </c>
      <c r="B364" s="119" t="s">
        <v>343</v>
      </c>
      <c r="C364" s="73">
        <v>906</v>
      </c>
      <c r="D364" s="63" t="s">
        <v>90</v>
      </c>
      <c r="E364" s="41" t="s">
        <v>344</v>
      </c>
      <c r="F364" s="110"/>
      <c r="G364" s="40">
        <f>SUM(G365)</f>
        <v>21617</v>
      </c>
      <c r="H364" s="40">
        <f>SUM(H365)</f>
        <v>22481</v>
      </c>
      <c r="I364" s="8"/>
    </row>
    <row r="365" spans="1:9" ht="29.25" thickBot="1">
      <c r="A365" s="17">
        <v>362</v>
      </c>
      <c r="B365" s="17" t="s">
        <v>246</v>
      </c>
      <c r="C365" s="73">
        <v>906</v>
      </c>
      <c r="D365" s="63" t="s">
        <v>90</v>
      </c>
      <c r="E365" s="41" t="s">
        <v>344</v>
      </c>
      <c r="F365" s="110">
        <v>610</v>
      </c>
      <c r="G365" s="40">
        <v>21617</v>
      </c>
      <c r="H365" s="40">
        <v>22481</v>
      </c>
      <c r="I365" s="8"/>
    </row>
    <row r="366" spans="1:9" ht="43.5" thickBot="1">
      <c r="A366" s="12">
        <v>363</v>
      </c>
      <c r="B366" s="17" t="s">
        <v>384</v>
      </c>
      <c r="C366" s="73">
        <v>906</v>
      </c>
      <c r="D366" s="63" t="s">
        <v>90</v>
      </c>
      <c r="E366" s="41" t="s">
        <v>347</v>
      </c>
      <c r="F366" s="110"/>
      <c r="G366" s="40">
        <f>SUM(G367)</f>
        <v>8000</v>
      </c>
      <c r="H366" s="40">
        <f>SUM(H367)</f>
        <v>8000</v>
      </c>
      <c r="I366" s="8"/>
    </row>
    <row r="367" spans="1:9" ht="29.25" thickBot="1">
      <c r="A367" s="17">
        <v>364</v>
      </c>
      <c r="B367" s="17" t="s">
        <v>246</v>
      </c>
      <c r="C367" s="73">
        <v>906</v>
      </c>
      <c r="D367" s="63" t="s">
        <v>90</v>
      </c>
      <c r="E367" s="41" t="s">
        <v>347</v>
      </c>
      <c r="F367" s="110">
        <v>610</v>
      </c>
      <c r="G367" s="40">
        <v>8000</v>
      </c>
      <c r="H367" s="40">
        <v>8000</v>
      </c>
      <c r="I367" s="8"/>
    </row>
    <row r="368" spans="1:9" ht="86.25" thickBot="1">
      <c r="A368" s="12">
        <v>365</v>
      </c>
      <c r="B368" s="118" t="s">
        <v>381</v>
      </c>
      <c r="C368" s="73">
        <v>906</v>
      </c>
      <c r="D368" s="63" t="s">
        <v>90</v>
      </c>
      <c r="E368" s="41" t="s">
        <v>348</v>
      </c>
      <c r="F368" s="110"/>
      <c r="G368" s="40">
        <f>SUM(G369)</f>
        <v>2600</v>
      </c>
      <c r="H368" s="40">
        <f>SUM(H369)</f>
        <v>0</v>
      </c>
      <c r="I368" s="8"/>
    </row>
    <row r="369" spans="1:9" ht="29.25" thickBot="1">
      <c r="A369" s="17">
        <v>366</v>
      </c>
      <c r="B369" s="17" t="s">
        <v>246</v>
      </c>
      <c r="C369" s="73">
        <v>906</v>
      </c>
      <c r="D369" s="63" t="s">
        <v>90</v>
      </c>
      <c r="E369" s="41" t="s">
        <v>348</v>
      </c>
      <c r="F369" s="110">
        <v>610</v>
      </c>
      <c r="G369" s="40">
        <v>2600</v>
      </c>
      <c r="H369" s="40">
        <v>0</v>
      </c>
      <c r="I369" s="8"/>
    </row>
    <row r="370" spans="1:9" ht="74.25" customHeight="1" thickBot="1">
      <c r="A370" s="12">
        <v>367</v>
      </c>
      <c r="B370" s="16" t="s">
        <v>411</v>
      </c>
      <c r="C370" s="73">
        <v>906</v>
      </c>
      <c r="D370" s="63" t="s">
        <v>90</v>
      </c>
      <c r="E370" s="41" t="s">
        <v>412</v>
      </c>
      <c r="F370" s="17"/>
      <c r="G370" s="40">
        <f>SUM(G371)</f>
        <v>500</v>
      </c>
      <c r="H370" s="40">
        <f>SUM(H371)</f>
        <v>500</v>
      </c>
      <c r="I370" s="8"/>
    </row>
    <row r="371" spans="1:9" ht="29.25" thickBot="1">
      <c r="A371" s="17">
        <v>368</v>
      </c>
      <c r="B371" s="17" t="s">
        <v>246</v>
      </c>
      <c r="C371" s="73">
        <v>906</v>
      </c>
      <c r="D371" s="63" t="s">
        <v>90</v>
      </c>
      <c r="E371" s="41" t="s">
        <v>412</v>
      </c>
      <c r="F371" s="110">
        <v>610</v>
      </c>
      <c r="G371" s="40">
        <v>500</v>
      </c>
      <c r="H371" s="40">
        <v>500</v>
      </c>
      <c r="I371" s="8"/>
    </row>
    <row r="372" spans="1:9" ht="15.75" thickBot="1">
      <c r="A372" s="12">
        <v>369</v>
      </c>
      <c r="B372" s="69" t="s">
        <v>192</v>
      </c>
      <c r="C372" s="73">
        <v>906</v>
      </c>
      <c r="D372" s="85" t="s">
        <v>195</v>
      </c>
      <c r="E372" s="82"/>
      <c r="F372" s="74"/>
      <c r="G372" s="40">
        <f>SUM(G373)</f>
        <v>16103</v>
      </c>
      <c r="H372" s="40">
        <f>SUM(H373)</f>
        <v>16103</v>
      </c>
      <c r="I372" s="8"/>
    </row>
    <row r="373" spans="1:9" ht="82.5" customHeight="1" thickBot="1">
      <c r="A373" s="17">
        <v>370</v>
      </c>
      <c r="B373" s="17" t="s">
        <v>331</v>
      </c>
      <c r="C373" s="73">
        <v>906</v>
      </c>
      <c r="D373" s="85" t="s">
        <v>195</v>
      </c>
      <c r="E373" s="41" t="s">
        <v>168</v>
      </c>
      <c r="F373" s="74"/>
      <c r="G373" s="40">
        <f>SUM(G374,G376,G378,G380)</f>
        <v>16103</v>
      </c>
      <c r="H373" s="40">
        <f>SUM(H374,H376,H378,H380)</f>
        <v>16103</v>
      </c>
      <c r="I373" s="8"/>
    </row>
    <row r="374" spans="1:9" ht="80.25" customHeight="1" thickBot="1">
      <c r="A374" s="12">
        <v>371</v>
      </c>
      <c r="B374" s="45" t="s">
        <v>248</v>
      </c>
      <c r="C374" s="73">
        <v>906</v>
      </c>
      <c r="D374" s="63" t="s">
        <v>195</v>
      </c>
      <c r="E374" s="41" t="s">
        <v>293</v>
      </c>
      <c r="F374" s="17"/>
      <c r="G374" s="40">
        <f>SUM(G375)</f>
        <v>6833</v>
      </c>
      <c r="H374" s="40">
        <f>SUM(H375)</f>
        <v>6833</v>
      </c>
      <c r="I374" s="8"/>
    </row>
    <row r="375" spans="1:9" ht="29.25" thickBot="1">
      <c r="A375" s="17">
        <v>372</v>
      </c>
      <c r="B375" s="17" t="s">
        <v>246</v>
      </c>
      <c r="C375" s="73">
        <v>906</v>
      </c>
      <c r="D375" s="63" t="s">
        <v>195</v>
      </c>
      <c r="E375" s="41" t="s">
        <v>293</v>
      </c>
      <c r="F375" s="110">
        <v>610</v>
      </c>
      <c r="G375" s="40">
        <v>6833</v>
      </c>
      <c r="H375" s="40">
        <v>6833</v>
      </c>
      <c r="I375" s="8"/>
    </row>
    <row r="376" spans="1:9" ht="129" thickBot="1">
      <c r="A376" s="12">
        <v>373</v>
      </c>
      <c r="B376" s="45" t="s">
        <v>249</v>
      </c>
      <c r="C376" s="73">
        <v>906</v>
      </c>
      <c r="D376" s="63" t="s">
        <v>195</v>
      </c>
      <c r="E376" s="41" t="s">
        <v>294</v>
      </c>
      <c r="F376" s="110"/>
      <c r="G376" s="40">
        <f>SUM(G377)</f>
        <v>7860</v>
      </c>
      <c r="H376" s="40">
        <f>SUM(H377)</f>
        <v>7860</v>
      </c>
      <c r="I376" s="8"/>
    </row>
    <row r="377" spans="1:9" ht="29.25" thickBot="1">
      <c r="A377" s="17">
        <v>374</v>
      </c>
      <c r="B377" s="17" t="s">
        <v>246</v>
      </c>
      <c r="C377" s="73">
        <v>906</v>
      </c>
      <c r="D377" s="63" t="s">
        <v>195</v>
      </c>
      <c r="E377" s="41" t="s">
        <v>293</v>
      </c>
      <c r="F377" s="110">
        <v>610</v>
      </c>
      <c r="G377" s="40">
        <v>7860</v>
      </c>
      <c r="H377" s="40">
        <v>7860</v>
      </c>
      <c r="I377" s="8"/>
    </row>
    <row r="378" spans="1:9" ht="107.25" customHeight="1" thickBot="1">
      <c r="A378" s="12">
        <v>375</v>
      </c>
      <c r="B378" s="69" t="s">
        <v>424</v>
      </c>
      <c r="C378" s="73">
        <v>906</v>
      </c>
      <c r="D378" s="63" t="s">
        <v>195</v>
      </c>
      <c r="E378" s="41" t="s">
        <v>295</v>
      </c>
      <c r="F378" s="17"/>
      <c r="G378" s="40">
        <f>SUM(G379)</f>
        <v>110</v>
      </c>
      <c r="H378" s="40">
        <f>SUM(H379)</f>
        <v>110</v>
      </c>
      <c r="I378" s="8"/>
    </row>
    <row r="379" spans="1:9" ht="29.25" thickBot="1">
      <c r="A379" s="17">
        <v>376</v>
      </c>
      <c r="B379" s="17" t="s">
        <v>246</v>
      </c>
      <c r="C379" s="73">
        <v>906</v>
      </c>
      <c r="D379" s="63" t="s">
        <v>195</v>
      </c>
      <c r="E379" s="41" t="s">
        <v>295</v>
      </c>
      <c r="F379" s="110">
        <v>610</v>
      </c>
      <c r="G379" s="40">
        <v>110</v>
      </c>
      <c r="H379" s="40">
        <v>110</v>
      </c>
      <c r="I379" s="8"/>
    </row>
    <row r="380" spans="1:9" ht="57.75" thickBot="1">
      <c r="A380" s="12">
        <v>377</v>
      </c>
      <c r="B380" s="18" t="s">
        <v>416</v>
      </c>
      <c r="C380" s="73">
        <v>906</v>
      </c>
      <c r="D380" s="63" t="s">
        <v>195</v>
      </c>
      <c r="E380" s="41" t="s">
        <v>417</v>
      </c>
      <c r="F380" s="17"/>
      <c r="G380" s="40">
        <f>SUM(G381)</f>
        <v>1300</v>
      </c>
      <c r="H380" s="40">
        <f>SUM(H381)</f>
        <v>1300</v>
      </c>
      <c r="I380" s="8"/>
    </row>
    <row r="381" spans="1:9" ht="57.75" thickBot="1">
      <c r="A381" s="17">
        <v>378</v>
      </c>
      <c r="B381" s="17" t="s">
        <v>437</v>
      </c>
      <c r="C381" s="73">
        <v>906</v>
      </c>
      <c r="D381" s="63" t="s">
        <v>195</v>
      </c>
      <c r="E381" s="41" t="s">
        <v>417</v>
      </c>
      <c r="F381" s="110">
        <v>630</v>
      </c>
      <c r="G381" s="40">
        <v>1300</v>
      </c>
      <c r="H381" s="40">
        <v>1300</v>
      </c>
      <c r="I381" s="8"/>
    </row>
    <row r="382" spans="1:9" ht="15.75" thickBot="1">
      <c r="A382" s="12">
        <v>379</v>
      </c>
      <c r="B382" s="69" t="s">
        <v>193</v>
      </c>
      <c r="C382" s="73">
        <v>906</v>
      </c>
      <c r="D382" s="81" t="s">
        <v>91</v>
      </c>
      <c r="E382" s="82"/>
      <c r="F382" s="96"/>
      <c r="G382" s="40">
        <f>SUM(G383)</f>
        <v>10809.400000000001</v>
      </c>
      <c r="H382" s="40">
        <f>SUM(H383)</f>
        <v>11241.3</v>
      </c>
      <c r="I382" s="8"/>
    </row>
    <row r="383" spans="1:9" ht="57.75" thickBot="1">
      <c r="A383" s="17">
        <v>380</v>
      </c>
      <c r="B383" s="17" t="s">
        <v>332</v>
      </c>
      <c r="C383" s="91">
        <v>906</v>
      </c>
      <c r="D383" s="81" t="s">
        <v>91</v>
      </c>
      <c r="E383" s="41" t="s">
        <v>159</v>
      </c>
      <c r="F383" s="97"/>
      <c r="G383" s="40">
        <f>SUM(G384)</f>
        <v>10809.400000000001</v>
      </c>
      <c r="H383" s="40">
        <f>SUM(H384)</f>
        <v>11241.3</v>
      </c>
      <c r="I383" s="8"/>
    </row>
    <row r="384" spans="1:9" ht="78" customHeight="1" thickBot="1">
      <c r="A384" s="12">
        <v>381</v>
      </c>
      <c r="B384" s="17" t="s">
        <v>333</v>
      </c>
      <c r="C384" s="69">
        <v>906</v>
      </c>
      <c r="D384" s="81" t="s">
        <v>91</v>
      </c>
      <c r="E384" s="41" t="s">
        <v>168</v>
      </c>
      <c r="F384" s="96"/>
      <c r="G384" s="40">
        <f>SUM(G385,G387,G389)</f>
        <v>10809.400000000001</v>
      </c>
      <c r="H384" s="40">
        <f>SUM(H385,H387,H389)</f>
        <v>11241.3</v>
      </c>
      <c r="I384" s="8"/>
    </row>
    <row r="385" spans="1:9" ht="32.25" customHeight="1" thickBot="1">
      <c r="A385" s="17">
        <v>382</v>
      </c>
      <c r="B385" s="17" t="s">
        <v>169</v>
      </c>
      <c r="C385" s="73">
        <v>906</v>
      </c>
      <c r="D385" s="81" t="s">
        <v>91</v>
      </c>
      <c r="E385" s="41" t="s">
        <v>170</v>
      </c>
      <c r="F385" s="74"/>
      <c r="G385" s="40">
        <f>SUM(G386)</f>
        <v>3809</v>
      </c>
      <c r="H385" s="40">
        <f>SUM(H386)</f>
        <v>3961</v>
      </c>
      <c r="I385" s="8"/>
    </row>
    <row r="386" spans="1:9" ht="29.25" thickBot="1">
      <c r="A386" s="12">
        <v>383</v>
      </c>
      <c r="B386" s="17" t="s">
        <v>246</v>
      </c>
      <c r="C386" s="73">
        <v>906</v>
      </c>
      <c r="D386" s="81" t="s">
        <v>91</v>
      </c>
      <c r="E386" s="41" t="s">
        <v>170</v>
      </c>
      <c r="F386" s="74">
        <v>610</v>
      </c>
      <c r="G386" s="40">
        <v>3809</v>
      </c>
      <c r="H386" s="40">
        <v>3961</v>
      </c>
      <c r="I386" s="8"/>
    </row>
    <row r="387" spans="1:9" ht="86.25" thickBot="1">
      <c r="A387" s="17">
        <v>384</v>
      </c>
      <c r="B387" s="120" t="s">
        <v>383</v>
      </c>
      <c r="C387" s="73">
        <v>906</v>
      </c>
      <c r="D387" s="81" t="s">
        <v>91</v>
      </c>
      <c r="E387" s="41" t="s">
        <v>171</v>
      </c>
      <c r="F387" s="74"/>
      <c r="G387" s="40">
        <f>SUM(G388)</f>
        <v>6244.2</v>
      </c>
      <c r="H387" s="40">
        <f>SUM(H388)</f>
        <v>6493.9</v>
      </c>
      <c r="I387" s="8"/>
    </row>
    <row r="388" spans="1:9" ht="57.75" thickBot="1">
      <c r="A388" s="12">
        <v>385</v>
      </c>
      <c r="B388" s="17" t="s">
        <v>32</v>
      </c>
      <c r="C388" s="73">
        <v>906</v>
      </c>
      <c r="D388" s="81" t="s">
        <v>91</v>
      </c>
      <c r="E388" s="41" t="s">
        <v>171</v>
      </c>
      <c r="F388" s="74">
        <v>240</v>
      </c>
      <c r="G388" s="40">
        <v>6244.2</v>
      </c>
      <c r="H388" s="40">
        <v>6493.9</v>
      </c>
      <c r="I388" s="8"/>
    </row>
    <row r="389" spans="1:9" ht="165.75" customHeight="1" thickBot="1">
      <c r="A389" s="17">
        <v>386</v>
      </c>
      <c r="B389" s="121" t="s">
        <v>346</v>
      </c>
      <c r="C389" s="73">
        <v>906</v>
      </c>
      <c r="D389" s="63" t="s">
        <v>91</v>
      </c>
      <c r="E389" s="41" t="s">
        <v>345</v>
      </c>
      <c r="F389" s="17"/>
      <c r="G389" s="40">
        <f>SUM(G390)</f>
        <v>756.2</v>
      </c>
      <c r="H389" s="40">
        <f>SUM(H390)</f>
        <v>786.4</v>
      </c>
      <c r="I389" s="8"/>
    </row>
    <row r="390" spans="1:9" ht="29.25" thickBot="1">
      <c r="A390" s="12">
        <v>387</v>
      </c>
      <c r="B390" s="17" t="s">
        <v>246</v>
      </c>
      <c r="C390" s="73">
        <v>906</v>
      </c>
      <c r="D390" s="63" t="s">
        <v>91</v>
      </c>
      <c r="E390" s="41" t="s">
        <v>345</v>
      </c>
      <c r="F390" s="110">
        <v>610</v>
      </c>
      <c r="G390" s="40">
        <v>756.2</v>
      </c>
      <c r="H390" s="40">
        <v>786.4</v>
      </c>
      <c r="I390" s="8"/>
    </row>
    <row r="391" spans="1:9" ht="29.25" thickBot="1">
      <c r="A391" s="17">
        <v>388</v>
      </c>
      <c r="B391" s="17" t="s">
        <v>21</v>
      </c>
      <c r="C391" s="73">
        <v>906</v>
      </c>
      <c r="D391" s="85" t="s">
        <v>98</v>
      </c>
      <c r="E391" s="78"/>
      <c r="F391" s="74"/>
      <c r="G391" s="40">
        <f>SUM(G392,G400)</f>
        <v>17050.400000000001</v>
      </c>
      <c r="H391" s="40">
        <f>SUM(H392,H400)</f>
        <v>17052.2</v>
      </c>
      <c r="I391" s="8"/>
    </row>
    <row r="392" spans="1:9" ht="57.75" thickBot="1">
      <c r="A392" s="12">
        <v>389</v>
      </c>
      <c r="B392" s="17" t="s">
        <v>334</v>
      </c>
      <c r="C392" s="73">
        <v>906</v>
      </c>
      <c r="D392" s="85" t="s">
        <v>98</v>
      </c>
      <c r="E392" s="41" t="s">
        <v>159</v>
      </c>
      <c r="F392" s="90"/>
      <c r="G392" s="40">
        <f>SUM(G393)</f>
        <v>14550.4</v>
      </c>
      <c r="H392" s="40">
        <f>SUM(H393)</f>
        <v>14552.2</v>
      </c>
      <c r="I392" s="8"/>
    </row>
    <row r="393" spans="1:9" ht="72" thickBot="1">
      <c r="A393" s="17">
        <v>390</v>
      </c>
      <c r="B393" s="17" t="s">
        <v>376</v>
      </c>
      <c r="C393" s="73">
        <v>906</v>
      </c>
      <c r="D393" s="85" t="s">
        <v>98</v>
      </c>
      <c r="E393" s="41" t="s">
        <v>172</v>
      </c>
      <c r="F393" s="74"/>
      <c r="G393" s="40">
        <f>SUM(G394,G398)</f>
        <v>14550.4</v>
      </c>
      <c r="H393" s="40">
        <f>SUM(H394,H398)</f>
        <v>14552.2</v>
      </c>
      <c r="I393" s="8"/>
    </row>
    <row r="394" spans="1:9" ht="33" customHeight="1" thickBot="1">
      <c r="A394" s="12">
        <v>391</v>
      </c>
      <c r="B394" s="17" t="s">
        <v>51</v>
      </c>
      <c r="C394" s="73">
        <v>906</v>
      </c>
      <c r="D394" s="85" t="s">
        <v>98</v>
      </c>
      <c r="E394" s="41" t="s">
        <v>173</v>
      </c>
      <c r="F394" s="74"/>
      <c r="G394" s="40">
        <f>SUM(G395,G396,G397)</f>
        <v>14505</v>
      </c>
      <c r="H394" s="40">
        <f>SUM(H395,H396,H397)</f>
        <v>14505</v>
      </c>
      <c r="I394" s="8"/>
    </row>
    <row r="395" spans="1:9" ht="29.25" thickBot="1">
      <c r="A395" s="17">
        <v>392</v>
      </c>
      <c r="B395" s="17" t="s">
        <v>39</v>
      </c>
      <c r="C395" s="73">
        <v>906</v>
      </c>
      <c r="D395" s="85" t="s">
        <v>98</v>
      </c>
      <c r="E395" s="41" t="s">
        <v>173</v>
      </c>
      <c r="F395" s="74">
        <v>110</v>
      </c>
      <c r="G395" s="40">
        <v>11587.8</v>
      </c>
      <c r="H395" s="40">
        <v>11587.8</v>
      </c>
      <c r="I395" s="8"/>
    </row>
    <row r="396" spans="1:9" ht="57.75" thickBot="1">
      <c r="A396" s="12">
        <v>393</v>
      </c>
      <c r="B396" s="17" t="s">
        <v>32</v>
      </c>
      <c r="C396" s="73">
        <v>906</v>
      </c>
      <c r="D396" s="85" t="s">
        <v>98</v>
      </c>
      <c r="E396" s="41" t="s">
        <v>173</v>
      </c>
      <c r="F396" s="74">
        <v>240</v>
      </c>
      <c r="G396" s="40">
        <v>2907.2</v>
      </c>
      <c r="H396" s="40">
        <v>2907.2</v>
      </c>
      <c r="I396" s="8"/>
    </row>
    <row r="397" spans="1:9" ht="29.25" thickBot="1">
      <c r="A397" s="17">
        <v>394</v>
      </c>
      <c r="B397" s="17" t="s">
        <v>144</v>
      </c>
      <c r="C397" s="73">
        <v>906</v>
      </c>
      <c r="D397" s="85" t="s">
        <v>98</v>
      </c>
      <c r="E397" s="41" t="s">
        <v>173</v>
      </c>
      <c r="F397" s="74">
        <v>850</v>
      </c>
      <c r="G397" s="40">
        <v>10</v>
      </c>
      <c r="H397" s="40">
        <v>10</v>
      </c>
      <c r="I397" s="8"/>
    </row>
    <row r="398" spans="1:9" ht="186" thickBot="1">
      <c r="A398" s="12">
        <v>395</v>
      </c>
      <c r="B398" s="98" t="s">
        <v>425</v>
      </c>
      <c r="C398" s="73">
        <v>906</v>
      </c>
      <c r="D398" s="85" t="s">
        <v>98</v>
      </c>
      <c r="E398" s="41" t="s">
        <v>413</v>
      </c>
      <c r="F398" s="17"/>
      <c r="G398" s="40">
        <f>SUM(G399)</f>
        <v>45.4</v>
      </c>
      <c r="H398" s="40">
        <f>SUM(H399)</f>
        <v>47.2</v>
      </c>
      <c r="I398" s="8"/>
    </row>
    <row r="399" spans="1:9" ht="29.25" thickBot="1">
      <c r="A399" s="17">
        <v>396</v>
      </c>
      <c r="B399" s="17" t="s">
        <v>39</v>
      </c>
      <c r="C399" s="73">
        <v>906</v>
      </c>
      <c r="D399" s="85" t="s">
        <v>98</v>
      </c>
      <c r="E399" s="41" t="s">
        <v>413</v>
      </c>
      <c r="F399" s="110">
        <v>110</v>
      </c>
      <c r="G399" s="40">
        <v>45.4</v>
      </c>
      <c r="H399" s="40">
        <v>47.2</v>
      </c>
      <c r="I399" s="8"/>
    </row>
    <row r="400" spans="1:9" ht="29.25" thickBot="1">
      <c r="A400" s="12">
        <v>397</v>
      </c>
      <c r="B400" s="17" t="s">
        <v>419</v>
      </c>
      <c r="C400" s="73">
        <v>906</v>
      </c>
      <c r="D400" s="85" t="s">
        <v>98</v>
      </c>
      <c r="E400" s="41" t="s">
        <v>105</v>
      </c>
      <c r="F400" s="74"/>
      <c r="G400" s="40">
        <f>SUM(G401)</f>
        <v>2500</v>
      </c>
      <c r="H400" s="40">
        <f>SUM(H401)</f>
        <v>2500</v>
      </c>
      <c r="I400" s="8"/>
    </row>
    <row r="401" spans="1:9" ht="43.5" thickBot="1">
      <c r="A401" s="12">
        <v>398</v>
      </c>
      <c r="B401" s="17" t="s">
        <v>104</v>
      </c>
      <c r="C401" s="73">
        <v>906</v>
      </c>
      <c r="D401" s="85" t="s">
        <v>98</v>
      </c>
      <c r="E401" s="41" t="s">
        <v>106</v>
      </c>
      <c r="F401" s="74"/>
      <c r="G401" s="40">
        <f>SUM(G402)</f>
        <v>2500</v>
      </c>
      <c r="H401" s="40">
        <f>SUM(H402)</f>
        <v>2500</v>
      </c>
      <c r="I401" s="8"/>
    </row>
    <row r="402" spans="1:9" ht="43.5" thickBot="1">
      <c r="A402" s="17">
        <v>399</v>
      </c>
      <c r="B402" s="17" t="s">
        <v>37</v>
      </c>
      <c r="C402" s="75">
        <v>906</v>
      </c>
      <c r="D402" s="85" t="s">
        <v>98</v>
      </c>
      <c r="E402" s="41" t="s">
        <v>106</v>
      </c>
      <c r="F402" s="74">
        <v>120</v>
      </c>
      <c r="G402" s="40">
        <v>2500</v>
      </c>
      <c r="H402" s="40">
        <v>2500</v>
      </c>
      <c r="I402" s="8"/>
    </row>
    <row r="403" spans="1:9" ht="30" thickBot="1">
      <c r="A403" s="12">
        <v>400</v>
      </c>
      <c r="B403" s="99" t="s">
        <v>61</v>
      </c>
      <c r="C403" s="100">
        <v>912</v>
      </c>
      <c r="D403" s="81"/>
      <c r="E403" s="81"/>
      <c r="F403" s="96"/>
      <c r="G403" s="101">
        <f t="shared" ref="G403:H405" si="13">SUM(G404)</f>
        <v>2046.4</v>
      </c>
      <c r="H403" s="101">
        <f t="shared" si="13"/>
        <v>2046.4</v>
      </c>
      <c r="I403" s="8"/>
    </row>
    <row r="404" spans="1:9" ht="15.75" thickBot="1">
      <c r="A404" s="17">
        <v>401</v>
      </c>
      <c r="B404" s="37" t="s">
        <v>0</v>
      </c>
      <c r="C404" s="100">
        <v>912</v>
      </c>
      <c r="D404" s="81" t="s">
        <v>66</v>
      </c>
      <c r="E404" s="81"/>
      <c r="F404" s="96"/>
      <c r="G404" s="101">
        <f t="shared" si="13"/>
        <v>2046.4</v>
      </c>
      <c r="H404" s="101">
        <f t="shared" si="13"/>
        <v>2046.4</v>
      </c>
      <c r="I404" s="8"/>
    </row>
    <row r="405" spans="1:9" ht="86.25" thickBot="1">
      <c r="A405" s="12">
        <v>402</v>
      </c>
      <c r="B405" s="17" t="s">
        <v>177</v>
      </c>
      <c r="C405" s="69">
        <v>912</v>
      </c>
      <c r="D405" s="81" t="s">
        <v>97</v>
      </c>
      <c r="E405" s="81"/>
      <c r="F405" s="96"/>
      <c r="G405" s="40">
        <f t="shared" si="13"/>
        <v>2046.4</v>
      </c>
      <c r="H405" s="40">
        <f t="shared" si="13"/>
        <v>2046.4</v>
      </c>
      <c r="I405" s="8"/>
    </row>
    <row r="406" spans="1:9" ht="29.25" thickBot="1">
      <c r="A406" s="17">
        <v>403</v>
      </c>
      <c r="B406" s="17" t="s">
        <v>419</v>
      </c>
      <c r="C406" s="69">
        <v>912</v>
      </c>
      <c r="D406" s="81" t="s">
        <v>97</v>
      </c>
      <c r="E406" s="82" t="s">
        <v>105</v>
      </c>
      <c r="F406" s="96"/>
      <c r="G406" s="40">
        <f>SUM(G407,G409,G411)</f>
        <v>2046.4</v>
      </c>
      <c r="H406" s="40">
        <f>SUM(H407,H409,H411)</f>
        <v>2046.4</v>
      </c>
      <c r="I406" s="8"/>
    </row>
    <row r="407" spans="1:9" ht="29.25" thickBot="1">
      <c r="A407" s="12">
        <v>404</v>
      </c>
      <c r="B407" s="17" t="s">
        <v>178</v>
      </c>
      <c r="C407" s="69">
        <v>912</v>
      </c>
      <c r="D407" s="81" t="s">
        <v>97</v>
      </c>
      <c r="E407" s="82" t="s">
        <v>385</v>
      </c>
      <c r="F407" s="96"/>
      <c r="G407" s="40">
        <f>SUM(G408)</f>
        <v>1400</v>
      </c>
      <c r="H407" s="40">
        <f>SUM(H408)</f>
        <v>1400</v>
      </c>
      <c r="I407" s="8"/>
    </row>
    <row r="408" spans="1:9" ht="43.5" thickBot="1">
      <c r="A408" s="17">
        <v>405</v>
      </c>
      <c r="B408" s="17" t="s">
        <v>31</v>
      </c>
      <c r="C408" s="69">
        <v>912</v>
      </c>
      <c r="D408" s="81" t="s">
        <v>97</v>
      </c>
      <c r="E408" s="82" t="s">
        <v>385</v>
      </c>
      <c r="F408" s="96">
        <v>120</v>
      </c>
      <c r="G408" s="40">
        <v>1400</v>
      </c>
      <c r="H408" s="40">
        <v>1400</v>
      </c>
      <c r="I408" s="8"/>
    </row>
    <row r="409" spans="1:9" ht="43.5" thickBot="1">
      <c r="A409" s="12">
        <v>406</v>
      </c>
      <c r="B409" s="17" t="s">
        <v>111</v>
      </c>
      <c r="C409" s="69">
        <v>912</v>
      </c>
      <c r="D409" s="81" t="s">
        <v>97</v>
      </c>
      <c r="E409" s="41" t="s">
        <v>106</v>
      </c>
      <c r="F409" s="67"/>
      <c r="G409" s="40">
        <v>636.4</v>
      </c>
      <c r="H409" s="40">
        <v>636.4</v>
      </c>
      <c r="I409" s="8"/>
    </row>
    <row r="410" spans="1:9" ht="43.5" thickBot="1">
      <c r="A410" s="17">
        <v>407</v>
      </c>
      <c r="B410" s="17" t="s">
        <v>31</v>
      </c>
      <c r="C410" s="69">
        <v>912</v>
      </c>
      <c r="D410" s="81" t="s">
        <v>97</v>
      </c>
      <c r="E410" s="41" t="s">
        <v>106</v>
      </c>
      <c r="F410" s="110">
        <v>120</v>
      </c>
      <c r="G410" s="40">
        <v>632.79999999999995</v>
      </c>
      <c r="H410" s="40">
        <v>632.79999999999995</v>
      </c>
      <c r="I410" s="8"/>
    </row>
    <row r="411" spans="1:9" ht="29.25" thickBot="1">
      <c r="A411" s="17">
        <v>408</v>
      </c>
      <c r="B411" s="17" t="s">
        <v>33</v>
      </c>
      <c r="C411" s="73">
        <v>912</v>
      </c>
      <c r="D411" s="85" t="s">
        <v>97</v>
      </c>
      <c r="E411" s="41" t="s">
        <v>109</v>
      </c>
      <c r="F411" s="115"/>
      <c r="G411" s="40">
        <f>SUM(G412)</f>
        <v>10</v>
      </c>
      <c r="H411" s="40">
        <f>SUM(H412)</f>
        <v>10</v>
      </c>
      <c r="I411" s="8"/>
    </row>
    <row r="412" spans="1:9" ht="57.75" thickBot="1">
      <c r="A412" s="12">
        <v>409</v>
      </c>
      <c r="B412" s="17" t="s">
        <v>32</v>
      </c>
      <c r="C412" s="73">
        <v>912</v>
      </c>
      <c r="D412" s="85" t="s">
        <v>97</v>
      </c>
      <c r="E412" s="41" t="s">
        <v>109</v>
      </c>
      <c r="F412" s="110">
        <v>240</v>
      </c>
      <c r="G412" s="40">
        <v>10</v>
      </c>
      <c r="H412" s="40">
        <v>10</v>
      </c>
      <c r="I412" s="8"/>
    </row>
    <row r="413" spans="1:9" ht="44.25" thickBot="1">
      <c r="A413" s="17">
        <v>410</v>
      </c>
      <c r="B413" s="102" t="s">
        <v>62</v>
      </c>
      <c r="C413" s="94">
        <v>913</v>
      </c>
      <c r="D413" s="85"/>
      <c r="E413" s="85"/>
      <c r="F413" s="74"/>
      <c r="G413" s="95">
        <f t="shared" ref="G413:H415" si="14">SUM(G414)</f>
        <v>2058.7359999999999</v>
      </c>
      <c r="H413" s="95">
        <f t="shared" si="14"/>
        <v>2058.7359999999999</v>
      </c>
      <c r="I413" s="8"/>
    </row>
    <row r="414" spans="1:9" ht="15.75" thickBot="1">
      <c r="A414" s="12">
        <v>411</v>
      </c>
      <c r="B414" s="37" t="s">
        <v>0</v>
      </c>
      <c r="C414" s="94">
        <v>913</v>
      </c>
      <c r="D414" s="85" t="s">
        <v>66</v>
      </c>
      <c r="E414" s="85"/>
      <c r="F414" s="74"/>
      <c r="G414" s="95">
        <f t="shared" si="14"/>
        <v>2058.7359999999999</v>
      </c>
      <c r="H414" s="95">
        <f t="shared" si="14"/>
        <v>2058.7359999999999</v>
      </c>
      <c r="I414" s="8"/>
    </row>
    <row r="415" spans="1:9" ht="80.25" customHeight="1" thickBot="1">
      <c r="A415" s="17">
        <v>412</v>
      </c>
      <c r="B415" s="103" t="s">
        <v>95</v>
      </c>
      <c r="C415" s="69">
        <v>913</v>
      </c>
      <c r="D415" s="81" t="s">
        <v>96</v>
      </c>
      <c r="E415" s="104"/>
      <c r="F415" s="105"/>
      <c r="G415" s="68">
        <f t="shared" si="14"/>
        <v>2058.7359999999999</v>
      </c>
      <c r="H415" s="68">
        <f t="shared" si="14"/>
        <v>2058.7359999999999</v>
      </c>
      <c r="I415" s="8"/>
    </row>
    <row r="416" spans="1:9" ht="29.25" thickBot="1">
      <c r="A416" s="12">
        <v>413</v>
      </c>
      <c r="B416" s="17" t="s">
        <v>419</v>
      </c>
      <c r="C416" s="69">
        <v>913</v>
      </c>
      <c r="D416" s="81" t="s">
        <v>96</v>
      </c>
      <c r="E416" s="82" t="s">
        <v>105</v>
      </c>
      <c r="F416" s="96"/>
      <c r="G416" s="40">
        <f>SUM(,G417,G419)</f>
        <v>2058.7359999999999</v>
      </c>
      <c r="H416" s="40">
        <f>SUM(H417,H419)</f>
        <v>2058.7359999999999</v>
      </c>
      <c r="I416" s="8"/>
    </row>
    <row r="417" spans="1:9" ht="51" customHeight="1" thickBot="1">
      <c r="A417" s="17">
        <v>414</v>
      </c>
      <c r="B417" s="17" t="s">
        <v>104</v>
      </c>
      <c r="C417" s="73">
        <v>913</v>
      </c>
      <c r="D417" s="85" t="s">
        <v>96</v>
      </c>
      <c r="E417" s="82" t="s">
        <v>106</v>
      </c>
      <c r="F417" s="74"/>
      <c r="G417" s="40">
        <f>SUM(G418)</f>
        <v>891.91700000000003</v>
      </c>
      <c r="H417" s="40">
        <f>SUM(H418)</f>
        <v>891.91700000000003</v>
      </c>
      <c r="I417" s="8"/>
    </row>
    <row r="418" spans="1:9" ht="44.25" thickBot="1">
      <c r="A418" s="12">
        <v>415</v>
      </c>
      <c r="B418" s="66" t="s">
        <v>31</v>
      </c>
      <c r="C418" s="59">
        <v>913</v>
      </c>
      <c r="D418" s="60" t="s">
        <v>96</v>
      </c>
      <c r="E418" s="41" t="s">
        <v>106</v>
      </c>
      <c r="F418" s="61">
        <v>120</v>
      </c>
      <c r="G418" s="40">
        <v>891.91700000000003</v>
      </c>
      <c r="H418" s="40">
        <v>891.91700000000003</v>
      </c>
      <c r="I418" s="8"/>
    </row>
    <row r="419" spans="1:9" ht="44.25" thickBot="1">
      <c r="A419" s="17">
        <v>416</v>
      </c>
      <c r="B419" s="66" t="s">
        <v>36</v>
      </c>
      <c r="C419" s="59">
        <v>913</v>
      </c>
      <c r="D419" s="60" t="s">
        <v>96</v>
      </c>
      <c r="E419" s="41" t="s">
        <v>107</v>
      </c>
      <c r="F419" s="71"/>
      <c r="G419" s="40">
        <f>SUM(G420)</f>
        <v>1166.819</v>
      </c>
      <c r="H419" s="40">
        <f>SUM(H420)</f>
        <v>1166.819</v>
      </c>
      <c r="I419" s="8"/>
    </row>
    <row r="420" spans="1:9" ht="44.25" thickBot="1">
      <c r="A420" s="12">
        <v>417</v>
      </c>
      <c r="B420" s="66" t="s">
        <v>31</v>
      </c>
      <c r="C420" s="59">
        <v>913</v>
      </c>
      <c r="D420" s="60" t="s">
        <v>96</v>
      </c>
      <c r="E420" s="41" t="s">
        <v>107</v>
      </c>
      <c r="F420" s="61">
        <v>120</v>
      </c>
      <c r="G420" s="40">
        <v>1166.819</v>
      </c>
      <c r="H420" s="40">
        <v>1166.819</v>
      </c>
      <c r="I420" s="8"/>
    </row>
    <row r="421" spans="1:9" ht="44.25" thickBot="1">
      <c r="A421" s="17">
        <v>418</v>
      </c>
      <c r="B421" s="106" t="s">
        <v>63</v>
      </c>
      <c r="C421" s="93">
        <v>919</v>
      </c>
      <c r="D421" s="60"/>
      <c r="E421" s="60"/>
      <c r="F421" s="61"/>
      <c r="G421" s="107">
        <f>SUM(G422)</f>
        <v>15948.703300000001</v>
      </c>
      <c r="H421" s="107">
        <f>SUM(H422)</f>
        <v>10511.427</v>
      </c>
      <c r="I421" s="8"/>
    </row>
    <row r="422" spans="1:9" ht="15.75" thickBot="1">
      <c r="A422" s="12">
        <v>419</v>
      </c>
      <c r="B422" s="37" t="s">
        <v>0</v>
      </c>
      <c r="C422" s="59">
        <v>919</v>
      </c>
      <c r="D422" s="60" t="s">
        <v>66</v>
      </c>
      <c r="E422" s="60"/>
      <c r="F422" s="61"/>
      <c r="G422" s="108">
        <f>SUM(G423,G430)</f>
        <v>15948.703300000001</v>
      </c>
      <c r="H422" s="108">
        <f>SUM(H423,H430)</f>
        <v>10511.427</v>
      </c>
      <c r="I422" s="8"/>
    </row>
    <row r="423" spans="1:9" ht="72.75" thickBot="1">
      <c r="A423" s="17">
        <v>420</v>
      </c>
      <c r="B423" s="103" t="s">
        <v>95</v>
      </c>
      <c r="C423" s="59">
        <v>919</v>
      </c>
      <c r="D423" s="60" t="s">
        <v>96</v>
      </c>
      <c r="E423" s="60"/>
      <c r="F423" s="61"/>
      <c r="G423" s="40">
        <f>SUM(G424)</f>
        <v>10511.427</v>
      </c>
      <c r="H423" s="40">
        <f>SUM(H424)</f>
        <v>10511.427</v>
      </c>
      <c r="I423" s="8"/>
    </row>
    <row r="424" spans="1:9" ht="57.75" thickBot="1">
      <c r="A424" s="12">
        <v>421</v>
      </c>
      <c r="B424" s="17" t="s">
        <v>335</v>
      </c>
      <c r="C424" s="17">
        <v>919</v>
      </c>
      <c r="D424" s="63" t="s">
        <v>96</v>
      </c>
      <c r="E424" s="41" t="s">
        <v>100</v>
      </c>
      <c r="F424" s="109"/>
      <c r="G424" s="40">
        <f>SUM(G425,G427)</f>
        <v>10511.427</v>
      </c>
      <c r="H424" s="40">
        <f>SUM(H425,H427)</f>
        <v>10511.427</v>
      </c>
      <c r="I424" s="8"/>
    </row>
    <row r="425" spans="1:9" ht="43.5" thickBot="1">
      <c r="A425" s="17">
        <v>422</v>
      </c>
      <c r="B425" s="17" t="s">
        <v>102</v>
      </c>
      <c r="C425" s="17">
        <v>919</v>
      </c>
      <c r="D425" s="63" t="s">
        <v>96</v>
      </c>
      <c r="E425" s="41" t="s">
        <v>101</v>
      </c>
      <c r="F425" s="110"/>
      <c r="G425" s="40">
        <f>SUM(G426)</f>
        <v>1942.4</v>
      </c>
      <c r="H425" s="40">
        <f>SUM(H426)</f>
        <v>1942.4</v>
      </c>
      <c r="I425" s="8"/>
    </row>
    <row r="426" spans="1:9" ht="57.75" thickBot="1">
      <c r="A426" s="12">
        <v>423</v>
      </c>
      <c r="B426" s="17" t="s">
        <v>32</v>
      </c>
      <c r="C426" s="17">
        <v>919</v>
      </c>
      <c r="D426" s="63" t="s">
        <v>96</v>
      </c>
      <c r="E426" s="41" t="s">
        <v>101</v>
      </c>
      <c r="F426" s="110">
        <v>240</v>
      </c>
      <c r="G426" s="40">
        <v>1942.4</v>
      </c>
      <c r="H426" s="40">
        <v>1942.4</v>
      </c>
      <c r="I426" s="8"/>
    </row>
    <row r="427" spans="1:9" ht="43.5" thickBot="1">
      <c r="A427" s="17">
        <v>424</v>
      </c>
      <c r="B427" s="17" t="s">
        <v>104</v>
      </c>
      <c r="C427" s="59">
        <v>919</v>
      </c>
      <c r="D427" s="60" t="s">
        <v>96</v>
      </c>
      <c r="E427" s="41" t="s">
        <v>103</v>
      </c>
      <c r="F427" s="61"/>
      <c r="G427" s="40">
        <f>SUM(G428,G429)</f>
        <v>8569.027</v>
      </c>
      <c r="H427" s="40">
        <f>SUM(H428,H429)</f>
        <v>8569.027</v>
      </c>
      <c r="I427" s="8"/>
    </row>
    <row r="428" spans="1:9" ht="43.5" thickBot="1">
      <c r="A428" s="69">
        <v>425</v>
      </c>
      <c r="B428" s="17" t="s">
        <v>31</v>
      </c>
      <c r="C428" s="59">
        <v>919</v>
      </c>
      <c r="D428" s="60" t="s">
        <v>96</v>
      </c>
      <c r="E428" s="41" t="s">
        <v>103</v>
      </c>
      <c r="F428" s="61">
        <v>120</v>
      </c>
      <c r="G428" s="40">
        <v>8519.027</v>
      </c>
      <c r="H428" s="40">
        <v>8519.027</v>
      </c>
      <c r="I428" s="8"/>
    </row>
    <row r="429" spans="1:9" ht="57.75" thickBot="1">
      <c r="A429" s="69">
        <v>426</v>
      </c>
      <c r="B429" s="17" t="s">
        <v>32</v>
      </c>
      <c r="C429" s="59">
        <v>919</v>
      </c>
      <c r="D429" s="60" t="s">
        <v>96</v>
      </c>
      <c r="E429" s="41" t="s">
        <v>103</v>
      </c>
      <c r="F429" s="61">
        <v>240</v>
      </c>
      <c r="G429" s="40">
        <v>50</v>
      </c>
      <c r="H429" s="40">
        <v>50</v>
      </c>
      <c r="I429" s="8"/>
    </row>
    <row r="430" spans="1:9" ht="29.25" thickBot="1">
      <c r="A430" s="17">
        <v>427</v>
      </c>
      <c r="B430" s="69" t="s">
        <v>5</v>
      </c>
      <c r="C430" s="73">
        <v>919</v>
      </c>
      <c r="D430" s="85" t="s">
        <v>70</v>
      </c>
      <c r="E430" s="82"/>
      <c r="F430" s="74"/>
      <c r="G430" s="86">
        <f t="shared" ref="G430:H432" si="15">SUM(G431)</f>
        <v>5437.2763000000004</v>
      </c>
      <c r="H430" s="108">
        <f t="shared" si="15"/>
        <v>0</v>
      </c>
      <c r="I430" s="8"/>
    </row>
    <row r="431" spans="1:9" ht="29.25" thickBot="1">
      <c r="A431" s="12">
        <v>428</v>
      </c>
      <c r="B431" s="69" t="s">
        <v>419</v>
      </c>
      <c r="C431" s="73">
        <v>919</v>
      </c>
      <c r="D431" s="85" t="s">
        <v>70</v>
      </c>
      <c r="E431" s="82" t="s">
        <v>105</v>
      </c>
      <c r="F431" s="74"/>
      <c r="G431" s="86">
        <f t="shared" si="15"/>
        <v>5437.2763000000004</v>
      </c>
      <c r="H431" s="108">
        <f t="shared" si="15"/>
        <v>0</v>
      </c>
      <c r="I431" s="8"/>
    </row>
    <row r="432" spans="1:9" ht="29.25" thickBot="1">
      <c r="A432" s="17">
        <v>429</v>
      </c>
      <c r="B432" s="69" t="s">
        <v>209</v>
      </c>
      <c r="C432" s="73">
        <v>919</v>
      </c>
      <c r="D432" s="85" t="s">
        <v>70</v>
      </c>
      <c r="E432" s="82" t="s">
        <v>179</v>
      </c>
      <c r="F432" s="74"/>
      <c r="G432" s="86">
        <f t="shared" si="15"/>
        <v>5437.2763000000004</v>
      </c>
      <c r="H432" s="108">
        <f t="shared" si="15"/>
        <v>0</v>
      </c>
      <c r="I432" s="8"/>
    </row>
    <row r="433" spans="1:9" ht="15.75" thickBot="1">
      <c r="A433" s="69">
        <v>430</v>
      </c>
      <c r="B433" s="69" t="s">
        <v>4</v>
      </c>
      <c r="C433" s="73">
        <v>919</v>
      </c>
      <c r="D433" s="85" t="s">
        <v>70</v>
      </c>
      <c r="E433" s="82" t="s">
        <v>179</v>
      </c>
      <c r="F433" s="74">
        <v>870</v>
      </c>
      <c r="G433" s="86">
        <v>5437.2763000000004</v>
      </c>
      <c r="H433" s="108">
        <v>0</v>
      </c>
      <c r="I433" s="8"/>
    </row>
    <row r="434" spans="1:9" ht="15.75" thickBot="1">
      <c r="A434" s="69">
        <v>431</v>
      </c>
      <c r="B434" s="102" t="s">
        <v>28</v>
      </c>
      <c r="C434" s="94"/>
      <c r="D434" s="85"/>
      <c r="E434" s="85"/>
      <c r="F434" s="74"/>
      <c r="G434" s="95">
        <f>SUM(G6,G333,G403,G413,G421)</f>
        <v>873458.67440000013</v>
      </c>
      <c r="H434" s="107">
        <f>SUM(H6,H333,H403,H413,H421)</f>
        <v>871526.11100000003</v>
      </c>
      <c r="I434" s="8"/>
    </row>
  </sheetData>
  <mergeCells count="2">
    <mergeCell ref="E1:H1"/>
    <mergeCell ref="A3:H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2019-11-29T06:52:59Z</dcterms:modified>
</cp:coreProperties>
</file>